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9980" windowHeight="8070"/>
  </bookViews>
  <sheets>
    <sheet name="Лист2" sheetId="6" r:id="rId1"/>
  </sheets>
  <calcPr calcId="145621"/>
</workbook>
</file>

<file path=xl/calcChain.xml><?xml version="1.0" encoding="utf-8"?>
<calcChain xmlns="http://schemas.openxmlformats.org/spreadsheetml/2006/main">
  <c r="F12" i="6" l="1"/>
  <c r="E90" i="6" l="1"/>
  <c r="F90" i="6"/>
  <c r="F82" i="6" l="1"/>
  <c r="D82" i="6" s="1"/>
  <c r="F81" i="6"/>
  <c r="D81" i="6" s="1"/>
  <c r="F80" i="6"/>
  <c r="D80" i="6" s="1"/>
  <c r="F51" i="6" l="1"/>
  <c r="F50" i="6"/>
  <c r="E144" i="6" l="1"/>
  <c r="E143" i="6"/>
  <c r="E140" i="6"/>
  <c r="D140" i="6"/>
  <c r="E138" i="6"/>
  <c r="E151" i="6"/>
  <c r="D151" i="6"/>
  <c r="E150" i="6"/>
  <c r="D150" i="6"/>
  <c r="E135" i="6"/>
  <c r="E134" i="6"/>
  <c r="E131" i="6"/>
  <c r="E129" i="6"/>
  <c r="E127" i="6"/>
  <c r="E104" i="6" s="1"/>
  <c r="E124" i="6"/>
  <c r="E112" i="6"/>
  <c r="E107" i="6"/>
  <c r="D107" i="6"/>
  <c r="E105" i="6"/>
  <c r="D105" i="6"/>
  <c r="E102" i="6"/>
  <c r="E100" i="6"/>
  <c r="E97" i="6"/>
  <c r="D102" i="6"/>
  <c r="E95" i="6"/>
  <c r="E92" i="6"/>
  <c r="D92" i="6"/>
  <c r="D17" i="6"/>
  <c r="E86" i="6"/>
  <c r="E84" i="6"/>
  <c r="E76" i="6"/>
  <c r="E75" i="6" s="1"/>
  <c r="E69" i="6"/>
  <c r="E71" i="6"/>
  <c r="E62" i="6"/>
  <c r="E59" i="6"/>
  <c r="E57" i="6"/>
  <c r="E56" i="6" s="1"/>
  <c r="E37" i="6"/>
  <c r="G37" i="6"/>
  <c r="E33" i="6"/>
  <c r="E28" i="6"/>
  <c r="E25" i="6"/>
  <c r="D25" i="6"/>
  <c r="E23" i="6"/>
  <c r="D23" i="6"/>
  <c r="E22" i="6"/>
  <c r="D22" i="6"/>
  <c r="E14" i="6"/>
  <c r="E18" i="6"/>
  <c r="D18" i="6"/>
  <c r="D14" i="6"/>
  <c r="E10" i="6"/>
  <c r="D10" i="6"/>
  <c r="E27" i="6" l="1"/>
  <c r="D9" i="6"/>
  <c r="E137" i="6"/>
  <c r="E133" i="6" s="1"/>
  <c r="E94" i="6"/>
  <c r="E61" i="6"/>
  <c r="E9" i="6"/>
  <c r="L151" i="6"/>
  <c r="L150" i="6" s="1"/>
  <c r="K151" i="6"/>
  <c r="J151" i="6"/>
  <c r="J150" i="6" s="1"/>
  <c r="I151" i="6"/>
  <c r="H151" i="6"/>
  <c r="H150" i="6" s="1"/>
  <c r="K150" i="6"/>
  <c r="I150" i="6"/>
  <c r="G151" i="6"/>
  <c r="G150" i="6" s="1"/>
  <c r="L144" i="6"/>
  <c r="L143" i="6" s="1"/>
  <c r="K144" i="6"/>
  <c r="K143" i="6" s="1"/>
  <c r="J144" i="6"/>
  <c r="J143" i="6" s="1"/>
  <c r="I144" i="6"/>
  <c r="I143" i="6" s="1"/>
  <c r="H144" i="6"/>
  <c r="H143" i="6" s="1"/>
  <c r="G144" i="6"/>
  <c r="G143" i="6" s="1"/>
  <c r="L140" i="6"/>
  <c r="K140" i="6"/>
  <c r="J140" i="6"/>
  <c r="I140" i="6"/>
  <c r="H140" i="6"/>
  <c r="G140" i="6"/>
  <c r="L138" i="6"/>
  <c r="L137" i="6" s="1"/>
  <c r="K138" i="6"/>
  <c r="K137" i="6" s="1"/>
  <c r="J138" i="6"/>
  <c r="J137" i="6" s="1"/>
  <c r="I138" i="6"/>
  <c r="I137" i="6" s="1"/>
  <c r="H138" i="6"/>
  <c r="H137" i="6" s="1"/>
  <c r="G138" i="6"/>
  <c r="L135" i="6"/>
  <c r="L134" i="6" s="1"/>
  <c r="K135" i="6"/>
  <c r="K134" i="6" s="1"/>
  <c r="K133" i="6" s="1"/>
  <c r="J135" i="6"/>
  <c r="J134" i="6" s="1"/>
  <c r="J133" i="6" s="1"/>
  <c r="I135" i="6"/>
  <c r="I134" i="6" s="1"/>
  <c r="I133" i="6" s="1"/>
  <c r="H135" i="6"/>
  <c r="H134" i="6" s="1"/>
  <c r="H133" i="6" s="1"/>
  <c r="G135" i="6"/>
  <c r="G134" i="6" s="1"/>
  <c r="L131" i="6"/>
  <c r="K131" i="6"/>
  <c r="J131" i="6"/>
  <c r="I131" i="6"/>
  <c r="H131" i="6"/>
  <c r="G131" i="6"/>
  <c r="L129" i="6"/>
  <c r="K129" i="6"/>
  <c r="J129" i="6"/>
  <c r="I129" i="6"/>
  <c r="H129" i="6"/>
  <c r="G129" i="6"/>
  <c r="L127" i="6"/>
  <c r="K127" i="6"/>
  <c r="J127" i="6"/>
  <c r="I127" i="6"/>
  <c r="H127" i="6"/>
  <c r="G127" i="6"/>
  <c r="L124" i="6"/>
  <c r="K124" i="6"/>
  <c r="J124" i="6"/>
  <c r="I124" i="6"/>
  <c r="H124" i="6"/>
  <c r="G124" i="6"/>
  <c r="L112" i="6"/>
  <c r="K112" i="6"/>
  <c r="J112" i="6"/>
  <c r="I112" i="6"/>
  <c r="H112" i="6"/>
  <c r="G112" i="6"/>
  <c r="L107" i="6"/>
  <c r="K107" i="6"/>
  <c r="J107" i="6"/>
  <c r="I107" i="6"/>
  <c r="H107" i="6"/>
  <c r="G107" i="6"/>
  <c r="L105" i="6"/>
  <c r="L104" i="6" s="1"/>
  <c r="K105" i="6"/>
  <c r="K104" i="6" s="1"/>
  <c r="J105" i="6"/>
  <c r="J104" i="6" s="1"/>
  <c r="I105" i="6"/>
  <c r="I104" i="6" s="1"/>
  <c r="H105" i="6"/>
  <c r="H104" i="6" s="1"/>
  <c r="G105" i="6"/>
  <c r="G104" i="6" s="1"/>
  <c r="L100" i="6"/>
  <c r="K100" i="6"/>
  <c r="J100" i="6"/>
  <c r="I100" i="6"/>
  <c r="H100" i="6"/>
  <c r="G100" i="6"/>
  <c r="L102" i="6"/>
  <c r="K102" i="6"/>
  <c r="J102" i="6"/>
  <c r="I102" i="6"/>
  <c r="H102" i="6"/>
  <c r="G102" i="6"/>
  <c r="L97" i="6"/>
  <c r="K97" i="6"/>
  <c r="J97" i="6"/>
  <c r="I97" i="6"/>
  <c r="H97" i="6"/>
  <c r="G97" i="6"/>
  <c r="L95" i="6"/>
  <c r="L94" i="6" s="1"/>
  <c r="K95" i="6"/>
  <c r="K94" i="6" s="1"/>
  <c r="J95" i="6"/>
  <c r="J94" i="6" s="1"/>
  <c r="I95" i="6"/>
  <c r="I94" i="6" s="1"/>
  <c r="H95" i="6"/>
  <c r="H94" i="6" s="1"/>
  <c r="G95" i="6"/>
  <c r="G94" i="6" s="1"/>
  <c r="L92" i="6"/>
  <c r="K92" i="6"/>
  <c r="J92" i="6"/>
  <c r="I92" i="6"/>
  <c r="H92" i="6"/>
  <c r="G92" i="6"/>
  <c r="F89" i="6"/>
  <c r="L133" i="6" l="1"/>
  <c r="F94" i="6"/>
  <c r="F138" i="6"/>
  <c r="E21" i="6"/>
  <c r="E8" i="6" s="1"/>
  <c r="G133" i="6"/>
  <c r="F133" i="6" s="1"/>
  <c r="G137" i="6"/>
  <c r="F137" i="6" s="1"/>
  <c r="F150" i="6"/>
  <c r="F151" i="6"/>
  <c r="F143" i="6"/>
  <c r="F134" i="6"/>
  <c r="F104" i="6"/>
  <c r="L86" i="6"/>
  <c r="K86" i="6"/>
  <c r="J86" i="6"/>
  <c r="I86" i="6"/>
  <c r="H86" i="6"/>
  <c r="G86" i="6"/>
  <c r="L84" i="6"/>
  <c r="K84" i="6"/>
  <c r="J84" i="6"/>
  <c r="I84" i="6"/>
  <c r="H84" i="6"/>
  <c r="G84" i="6"/>
  <c r="L76" i="6"/>
  <c r="L75" i="6" s="1"/>
  <c r="K76" i="6"/>
  <c r="K75" i="6" s="1"/>
  <c r="J76" i="6"/>
  <c r="J75" i="6" s="1"/>
  <c r="I76" i="6"/>
  <c r="I75" i="6" s="1"/>
  <c r="H76" i="6"/>
  <c r="H75" i="6" s="1"/>
  <c r="G76" i="6"/>
  <c r="G75" i="6" s="1"/>
  <c r="F75" i="6" s="1"/>
  <c r="L71" i="6"/>
  <c r="K71" i="6"/>
  <c r="J71" i="6"/>
  <c r="I71" i="6"/>
  <c r="H71" i="6"/>
  <c r="G71" i="6"/>
  <c r="L69" i="6"/>
  <c r="K69" i="6"/>
  <c r="J69" i="6"/>
  <c r="I69" i="6"/>
  <c r="H69" i="6"/>
  <c r="G69" i="6"/>
  <c r="L62" i="6"/>
  <c r="L61" i="6" s="1"/>
  <c r="K62" i="6"/>
  <c r="K61" i="6" s="1"/>
  <c r="J62" i="6"/>
  <c r="J61" i="6" s="1"/>
  <c r="I62" i="6"/>
  <c r="I61" i="6" s="1"/>
  <c r="H62" i="6"/>
  <c r="H61" i="6" s="1"/>
  <c r="G62" i="6"/>
  <c r="G61" i="6" s="1"/>
  <c r="L59" i="6"/>
  <c r="K59" i="6"/>
  <c r="J59" i="6"/>
  <c r="I59" i="6"/>
  <c r="H59" i="6"/>
  <c r="G59" i="6"/>
  <c r="L57" i="6"/>
  <c r="L56" i="6" s="1"/>
  <c r="K57" i="6"/>
  <c r="J57" i="6"/>
  <c r="J56" i="6" s="1"/>
  <c r="I57" i="6"/>
  <c r="I56" i="6" s="1"/>
  <c r="H57" i="6"/>
  <c r="H56" i="6" s="1"/>
  <c r="G57" i="6"/>
  <c r="G56" i="6" s="1"/>
  <c r="L37" i="6"/>
  <c r="K37" i="6"/>
  <c r="I37" i="6"/>
  <c r="H37" i="6"/>
  <c r="J45" i="6"/>
  <c r="J41" i="6"/>
  <c r="L33" i="6"/>
  <c r="K33" i="6"/>
  <c r="J33" i="6"/>
  <c r="I33" i="6"/>
  <c r="H33" i="6"/>
  <c r="G33" i="6"/>
  <c r="L28" i="6"/>
  <c r="K28" i="6"/>
  <c r="J28" i="6"/>
  <c r="I28" i="6"/>
  <c r="H28" i="6"/>
  <c r="G28" i="6"/>
  <c r="G27" i="6" s="1"/>
  <c r="L25" i="6"/>
  <c r="K25" i="6"/>
  <c r="J25" i="6"/>
  <c r="I25" i="6"/>
  <c r="H25" i="6"/>
  <c r="G25" i="6"/>
  <c r="L23" i="6"/>
  <c r="L22" i="6" s="1"/>
  <c r="K23" i="6"/>
  <c r="K22" i="6" s="1"/>
  <c r="J23" i="6"/>
  <c r="J22" i="6" s="1"/>
  <c r="I23" i="6"/>
  <c r="I22" i="6" s="1"/>
  <c r="H23" i="6"/>
  <c r="G23" i="6"/>
  <c r="G22" i="6" s="1"/>
  <c r="G21" i="6" s="1"/>
  <c r="K56" i="6" l="1"/>
  <c r="H27" i="6"/>
  <c r="I27" i="6"/>
  <c r="I21" i="6" s="1"/>
  <c r="L21" i="6"/>
  <c r="L27" i="6"/>
  <c r="F61" i="6"/>
  <c r="H22" i="6"/>
  <c r="K27" i="6"/>
  <c r="K21" i="6" s="1"/>
  <c r="J37" i="6"/>
  <c r="J27" i="6" s="1"/>
  <c r="F56" i="6"/>
  <c r="F27" i="6" l="1"/>
  <c r="F22" i="6"/>
  <c r="H21" i="6"/>
  <c r="F21" i="6" s="1"/>
  <c r="J21" i="6"/>
  <c r="L18" i="6"/>
  <c r="K18" i="6"/>
  <c r="J18" i="6"/>
  <c r="I18" i="6"/>
  <c r="H18" i="6"/>
  <c r="G18" i="6"/>
  <c r="L14" i="6"/>
  <c r="K14" i="6"/>
  <c r="J14" i="6"/>
  <c r="I14" i="6"/>
  <c r="H14" i="6"/>
  <c r="G14" i="6"/>
  <c r="L10" i="6"/>
  <c r="L9" i="6" s="1"/>
  <c r="L8" i="6" s="1"/>
  <c r="K10" i="6"/>
  <c r="K9" i="6" s="1"/>
  <c r="K8" i="6" s="1"/>
  <c r="J10" i="6"/>
  <c r="J9" i="6" s="1"/>
  <c r="J8" i="6" s="1"/>
  <c r="I10" i="6"/>
  <c r="I9" i="6" s="1"/>
  <c r="I8" i="6" s="1"/>
  <c r="H10" i="6"/>
  <c r="G10" i="6"/>
  <c r="G9" i="6" s="1"/>
  <c r="G8" i="6" s="1"/>
  <c r="F152" i="6"/>
  <c r="F149" i="6"/>
  <c r="D149" i="6" s="1"/>
  <c r="F148" i="6"/>
  <c r="D148" i="6" s="1"/>
  <c r="F147" i="6"/>
  <c r="D147" i="6" s="1"/>
  <c r="F146" i="6"/>
  <c r="D146" i="6" s="1"/>
  <c r="F145" i="6"/>
  <c r="D145" i="6" s="1"/>
  <c r="D144" i="6" s="1"/>
  <c r="D143" i="6" s="1"/>
  <c r="F144" i="6"/>
  <c r="F142" i="6"/>
  <c r="F141" i="6"/>
  <c r="F140" i="6"/>
  <c r="F139" i="6"/>
  <c r="D139" i="6" s="1"/>
  <c r="D138" i="6" s="1"/>
  <c r="D137" i="6" s="1"/>
  <c r="F136" i="6"/>
  <c r="D136" i="6" s="1"/>
  <c r="D135" i="6" s="1"/>
  <c r="D134" i="6" s="1"/>
  <c r="F135" i="6"/>
  <c r="F132" i="6"/>
  <c r="D132" i="6" s="1"/>
  <c r="D131" i="6" s="1"/>
  <c r="F131" i="6"/>
  <c r="F130" i="6"/>
  <c r="D130" i="6" s="1"/>
  <c r="D129" i="6" s="1"/>
  <c r="F129" i="6"/>
  <c r="F128" i="6"/>
  <c r="D128" i="6" s="1"/>
  <c r="D127" i="6" s="1"/>
  <c r="F127" i="6"/>
  <c r="F126" i="6"/>
  <c r="D126" i="6" s="1"/>
  <c r="F125" i="6"/>
  <c r="D125" i="6" s="1"/>
  <c r="F124" i="6"/>
  <c r="F123" i="6"/>
  <c r="D123" i="6" s="1"/>
  <c r="F122" i="6"/>
  <c r="D122" i="6" s="1"/>
  <c r="F121" i="6"/>
  <c r="D121" i="6" s="1"/>
  <c r="F120" i="6"/>
  <c r="D120" i="6" s="1"/>
  <c r="F119" i="6"/>
  <c r="D119" i="6" s="1"/>
  <c r="F118" i="6"/>
  <c r="D118" i="6" s="1"/>
  <c r="F117" i="6"/>
  <c r="D117" i="6" s="1"/>
  <c r="F116" i="6"/>
  <c r="D116" i="6" s="1"/>
  <c r="F115" i="6"/>
  <c r="D115" i="6" s="1"/>
  <c r="F114" i="6"/>
  <c r="D114" i="6" s="1"/>
  <c r="F113" i="6"/>
  <c r="D113" i="6" s="1"/>
  <c r="F112" i="6"/>
  <c r="F111" i="6"/>
  <c r="F110" i="6"/>
  <c r="F109" i="6"/>
  <c r="F108" i="6"/>
  <c r="F107" i="6"/>
  <c r="F106" i="6"/>
  <c r="F105" i="6"/>
  <c r="F103" i="6"/>
  <c r="F102" i="6"/>
  <c r="F101" i="6"/>
  <c r="D101" i="6" s="1"/>
  <c r="D100" i="6" s="1"/>
  <c r="F100" i="6"/>
  <c r="F99" i="6"/>
  <c r="D99" i="6" s="1"/>
  <c r="F98" i="6"/>
  <c r="D98" i="6" s="1"/>
  <c r="F97" i="6"/>
  <c r="F96" i="6"/>
  <c r="D96" i="6" s="1"/>
  <c r="D95" i="6" s="1"/>
  <c r="F95" i="6"/>
  <c r="F93" i="6"/>
  <c r="F92" i="6"/>
  <c r="F91" i="6"/>
  <c r="D91" i="6" s="1"/>
  <c r="D86" i="6" s="1"/>
  <c r="F88" i="6"/>
  <c r="F87" i="6"/>
  <c r="F86" i="6"/>
  <c r="F85" i="6"/>
  <c r="D85" i="6" s="1"/>
  <c r="D84" i="6" s="1"/>
  <c r="F84" i="6"/>
  <c r="F83" i="6"/>
  <c r="D83" i="6" s="1"/>
  <c r="F79" i="6"/>
  <c r="D79" i="6" s="1"/>
  <c r="F78" i="6"/>
  <c r="D78" i="6" s="1"/>
  <c r="F77" i="6"/>
  <c r="D77" i="6" s="1"/>
  <c r="F76" i="6"/>
  <c r="F74" i="6"/>
  <c r="D74" i="6" s="1"/>
  <c r="F73" i="6"/>
  <c r="D73" i="6" s="1"/>
  <c r="F72" i="6"/>
  <c r="D72" i="6" s="1"/>
  <c r="F71" i="6"/>
  <c r="F70" i="6"/>
  <c r="D70" i="6" s="1"/>
  <c r="D69" i="6" s="1"/>
  <c r="F69" i="6"/>
  <c r="F68" i="6"/>
  <c r="D68" i="6" s="1"/>
  <c r="F67" i="6"/>
  <c r="D67" i="6" s="1"/>
  <c r="F66" i="6"/>
  <c r="D66" i="6" s="1"/>
  <c r="F65" i="6"/>
  <c r="D65" i="6" s="1"/>
  <c r="F64" i="6"/>
  <c r="D64" i="6" s="1"/>
  <c r="F63" i="6"/>
  <c r="D63" i="6" s="1"/>
  <c r="F62" i="6"/>
  <c r="F60" i="6"/>
  <c r="D60" i="6" s="1"/>
  <c r="D59" i="6" s="1"/>
  <c r="F59" i="6"/>
  <c r="F58" i="6"/>
  <c r="D58" i="6" s="1"/>
  <c r="D57" i="6" s="1"/>
  <c r="D56" i="6" s="1"/>
  <c r="F57" i="6"/>
  <c r="F55" i="6"/>
  <c r="D55" i="6" s="1"/>
  <c r="F54" i="6"/>
  <c r="D54" i="6" s="1"/>
  <c r="F53" i="6"/>
  <c r="D53" i="6" s="1"/>
  <c r="F52" i="6"/>
  <c r="D52" i="6" s="1"/>
  <c r="F49" i="6"/>
  <c r="D49" i="6" s="1"/>
  <c r="F48" i="6"/>
  <c r="D48" i="6" s="1"/>
  <c r="F47" i="6"/>
  <c r="D47" i="6" s="1"/>
  <c r="F46" i="6"/>
  <c r="D46" i="6" s="1"/>
  <c r="F45" i="6"/>
  <c r="D45" i="6" s="1"/>
  <c r="F44" i="6"/>
  <c r="D44" i="6" s="1"/>
  <c r="F43" i="6"/>
  <c r="D43" i="6" s="1"/>
  <c r="F42" i="6"/>
  <c r="D42" i="6" s="1"/>
  <c r="F41" i="6"/>
  <c r="D41" i="6" s="1"/>
  <c r="F40" i="6"/>
  <c r="D40" i="6" s="1"/>
  <c r="F39" i="6"/>
  <c r="D39" i="6" s="1"/>
  <c r="F38" i="6"/>
  <c r="D38" i="6" s="1"/>
  <c r="F37" i="6"/>
  <c r="F36" i="6"/>
  <c r="D36" i="6" s="1"/>
  <c r="F35" i="6"/>
  <c r="D35" i="6" s="1"/>
  <c r="F34" i="6"/>
  <c r="D34" i="6" s="1"/>
  <c r="F33" i="6"/>
  <c r="F32" i="6"/>
  <c r="D32" i="6" s="1"/>
  <c r="F31" i="6"/>
  <c r="D31" i="6" s="1"/>
  <c r="F30" i="6"/>
  <c r="D30" i="6" s="1"/>
  <c r="F29" i="6"/>
  <c r="D29" i="6" s="1"/>
  <c r="F28" i="6"/>
  <c r="F26" i="6"/>
  <c r="F25" i="6"/>
  <c r="F24" i="6"/>
  <c r="F23" i="6"/>
  <c r="F20" i="6"/>
  <c r="F19" i="6"/>
  <c r="F17" i="6"/>
  <c r="F16" i="6"/>
  <c r="F15" i="6"/>
  <c r="F13" i="6"/>
  <c r="F11" i="6"/>
  <c r="D133" i="6" l="1"/>
  <c r="D97" i="6"/>
  <c r="D94" i="6" s="1"/>
  <c r="D112" i="6"/>
  <c r="D104" i="6" s="1"/>
  <c r="D124" i="6"/>
  <c r="D28" i="6"/>
  <c r="D33" i="6"/>
  <c r="D37" i="6"/>
  <c r="D62" i="6"/>
  <c r="D71" i="6"/>
  <c r="D76" i="6"/>
  <c r="D75" i="6" s="1"/>
  <c r="F10" i="6"/>
  <c r="H9" i="6"/>
  <c r="F18" i="6"/>
  <c r="F14" i="6"/>
  <c r="F9" i="6" l="1"/>
  <c r="H8" i="6"/>
  <c r="F8" i="6" s="1"/>
  <c r="D27" i="6"/>
  <c r="D21" i="6" s="1"/>
  <c r="D8" i="6" s="1"/>
  <c r="D61" i="6"/>
</calcChain>
</file>

<file path=xl/sharedStrings.xml><?xml version="1.0" encoding="utf-8"?>
<sst xmlns="http://schemas.openxmlformats.org/spreadsheetml/2006/main" count="264" uniqueCount="145">
  <si>
    <t>програмен продукт за цифровизация на регистри ГРАО</t>
  </si>
  <si>
    <t>лаптоп за ДЯ "Звездици"</t>
  </si>
  <si>
    <t>малогабаритна техника за кметствата</t>
  </si>
  <si>
    <t>програмен продукт за изготвяне на географски информационни системи</t>
  </si>
  <si>
    <t>изолиран кош за контрол на положението и движението на автовишка</t>
  </si>
  <si>
    <t>косачка за трактор</t>
  </si>
  <si>
    <t>плъзгащи врати</t>
  </si>
  <si>
    <t>подиум за ОУ"В.Левски"</t>
  </si>
  <si>
    <t>кула за ОУ"В.Левски"</t>
  </si>
  <si>
    <t>изложбен шкаф за ОУ"В.Левски"</t>
  </si>
  <si>
    <t>рецепция за ОУ"В.Левски"</t>
  </si>
  <si>
    <t>тапицирана табуретка тип 1 голяма за ОУ"В.Левски"</t>
  </si>
  <si>
    <t>мебели-шкаф и пейка за ОУ"В.Левски"</t>
  </si>
  <si>
    <t>мебел и ламперия при централна колона за ОУ"В.Левски"</t>
  </si>
  <si>
    <t>система за видеонаблюдение  за ОУ"В.Левски"</t>
  </si>
  <si>
    <t>система за гласово оповестяване за ОУ"В.Левски"</t>
  </si>
  <si>
    <t>пожароизвестителна система за ОУ"В.Левски"</t>
  </si>
  <si>
    <t>отоплитилен котел  650 кв за ЦПЛР-Ученическо общежитие</t>
  </si>
  <si>
    <t>компютри за ОП УСХПД</t>
  </si>
  <si>
    <t>фризер-ракла за ОП УСХПД</t>
  </si>
  <si>
    <t>зеленчукорезачка за ОП УСХПД</t>
  </si>
  <si>
    <t>професионална сушилня за ЦНСТ</t>
  </si>
  <si>
    <t>принтер за ДЦЛУ</t>
  </si>
  <si>
    <t>компютърна конфигурация за ДЦЛУ</t>
  </si>
  <si>
    <t>климатик за ДЦЛУ</t>
  </si>
  <si>
    <t>енергийно-ефективна реконструкция в сгради на ДГ /разсрочено плащане/</t>
  </si>
  <si>
    <t>придобиване на земя</t>
  </si>
  <si>
    <t xml:space="preserve">котел на дърва </t>
  </si>
  <si>
    <t>модули</t>
  </si>
  <si>
    <t>лек автомобил за РИМ</t>
  </si>
  <si>
    <t>изграждане на обслужващ път и пешеходни алеи в гробищни парцели 29 и 30 в Нов гробищен парк-Разград</t>
  </si>
  <si>
    <t>изграждане на кастрационен център за кучета, вкл. строителен надзор</t>
  </si>
  <si>
    <t>работно проектиране за обекти"Център за работа с деца на улицата" и социални жилища /4 триетажни блокчета в ж.к."Орел"/</t>
  </si>
  <si>
    <t>изграждане на пожароизвестителна система, система за гласово оповестяване вентилационна система за отвеждане на дим и топлина и мълниезащитна инсталация в СЗ"Абритус"</t>
  </si>
  <si>
    <t>конвектомат за ОП УСХПД</t>
  </si>
  <si>
    <t>помпа за отоплителна инсталация на ДЯ"Звездици"</t>
  </si>
  <si>
    <t>вертикална планировка на пространството около СЗ"Абритус" /проектиране/</t>
  </si>
  <si>
    <t>Обследване за енергийна ефективност  на улично осветление в гр.Разград</t>
  </si>
  <si>
    <t>платформа до 2,5 т за ОП"Паркстрой"</t>
  </si>
  <si>
    <t>лекотоварен бордови автомобил за ОП"Обреден дом"</t>
  </si>
  <si>
    <t>цифрова копирна машина за ОП"Разградлес"</t>
  </si>
  <si>
    <t xml:space="preserve"> изграждане на навес в складова база на ОП"Разградлес"</t>
  </si>
  <si>
    <t>банкнотоброячна машина за ОП"Разградлес"</t>
  </si>
  <si>
    <t>детектор за банкноти  за ОП"Разградлес"</t>
  </si>
  <si>
    <t>храсторези за ОП"Разградлес"-2 бр.</t>
  </si>
  <si>
    <t xml:space="preserve"> бензино-моторни триони за ОП"Разградлес"-4 бр.</t>
  </si>
  <si>
    <t>стартерна количка  за ОП"Разградлес"</t>
  </si>
  <si>
    <t>оборудване за самосвали за ОП"Разградлес"</t>
  </si>
  <si>
    <t>кран с щипка за ОП"Разградлес"</t>
  </si>
  <si>
    <t>автомобил с висока проходимост за ОП"Разградлес"</t>
  </si>
  <si>
    <t>Счетоводна програма "Ривал"за ОП"Разградлес"</t>
  </si>
  <si>
    <t>Gis explorer leso за ОП"Разградлес"</t>
  </si>
  <si>
    <t>основен ремонт и подобрения на сграда № 22 /откупване на извършен от ползвател основен ремонт съгл.Наредба № 21/-ОП"Бизнес зона "Перистър"</t>
  </si>
  <si>
    <t>изграждане на складово хале-І етап -  ОП"Бизнес зона "Перистър"</t>
  </si>
  <si>
    <t>гумени ограничители за скоростта /за вход-изход/-ОП"Бизнес зона "Перистър"</t>
  </si>
  <si>
    <t>система за видеонаблюдение /ІІ етап/- ОП"Бизнес зона "Перистър"</t>
  </si>
  <si>
    <t>теглич с окабеляване за лек автомобил -демонтируем за ОП"Бизнес зона "Перистър"</t>
  </si>
  <si>
    <t>система за 2 бариери за контрол на достъпа за ОП"Бизнес зона "Перистър"</t>
  </si>
  <si>
    <t>строителен надзор  "Складово хале" на територията на ОП"Бизнес зона "Перистър"</t>
  </si>
  <si>
    <t>проектиране "Складово хале" на територията на ОП"Бизнес зона "Перистър" и инвеститорски контрол</t>
  </si>
  <si>
    <t>софтуер ТРЗ за ОП"Бизнес зона "Перистър"</t>
  </si>
  <si>
    <t>в лева</t>
  </si>
  <si>
    <t>конвектомат за ДСП</t>
  </si>
  <si>
    <t>мултифункционално устройство за ДСП</t>
  </si>
  <si>
    <t>камион за дейност "Чистота"</t>
  </si>
  <si>
    <t>компютри и хардуер</t>
  </si>
  <si>
    <t>друго оборудване, машини и съоръжения</t>
  </si>
  <si>
    <t>програмни продукти и лицензи</t>
  </si>
  <si>
    <t>стопански инвентар</t>
  </si>
  <si>
    <t>транспортни средства</t>
  </si>
  <si>
    <t>обекти</t>
  </si>
  <si>
    <t>проект за реконструкция на ул."Странджа" и прилежащи кръстовища в гр.Разград</t>
  </si>
  <si>
    <t>други НДА</t>
  </si>
  <si>
    <t>сгради</t>
  </si>
  <si>
    <t>основен ремонт на път RAZ  1115 /ІІІ-205, Разград-Йонково/ Ясеновец-Мортагоново - /ІІІ-2005/</t>
  </si>
  <si>
    <t xml:space="preserve">Р А З Ч Е Т </t>
  </si>
  <si>
    <t>Приложение № 5</t>
  </si>
  <si>
    <t>за финансиране на капиталовите разходи на Община Разград</t>
  </si>
  <si>
    <t>през 2017 г.</t>
  </si>
  <si>
    <t>§§</t>
  </si>
  <si>
    <t>Обекти</t>
  </si>
  <si>
    <t>Година начало-година край на изпълнение на обекта</t>
  </si>
  <si>
    <t>Усвоено</t>
  </si>
  <si>
    <t>Сметна стойност</t>
  </si>
  <si>
    <t>Уточнен план</t>
  </si>
  <si>
    <t>в т.ч. по източници на финансиране:</t>
  </si>
  <si>
    <t>Целева субсидия за капиталови разходи</t>
  </si>
  <si>
    <t>Преходен остатък от целева субсидия</t>
  </si>
  <si>
    <t>Собствени средства</t>
  </si>
  <si>
    <t>Обща субсидия</t>
  </si>
  <si>
    <t>Европейски средства със съответното съфинансиране</t>
  </si>
  <si>
    <t>Всичко напиталови разходи</t>
  </si>
  <si>
    <t>51-00</t>
  </si>
  <si>
    <t>Основен ремонт</t>
  </si>
  <si>
    <t>функция 06 "Жилищно строителство, БКС и опазване на околната среда"</t>
  </si>
  <si>
    <t>функция 07 "Почивно дело, култура, религиозни дейности"</t>
  </si>
  <si>
    <t>функция 08 "Икономически дейности и услуги"</t>
  </si>
  <si>
    <t>основен ремонт тротоари в гр.Разград / ул. "Св.Климент"; ул. "Бузлуджа" и др./</t>
  </si>
  <si>
    <t>52-00</t>
  </si>
  <si>
    <t>Придобиване на ДМА</t>
  </si>
  <si>
    <t>функция 01 "Общи държавни служби"</t>
  </si>
  <si>
    <t>компютърна техника за ОА</t>
  </si>
  <si>
    <t>шредер за ОА</t>
  </si>
  <si>
    <t>функция 03 "Образование"</t>
  </si>
  <si>
    <t>преносими компютъри за ОУ"В.Левски"</t>
  </si>
  <si>
    <t>мултимедийни проектори за ОУ "В.Левски"</t>
  </si>
  <si>
    <t>компютри за отдел"Образование"</t>
  </si>
  <si>
    <t>шкафове с врати и ниши за раници за ОУ"В.Левски" за ОУ"В.Левски"</t>
  </si>
  <si>
    <t>къщи-различни моделиза за ОУ"В.Левски"</t>
  </si>
  <si>
    <t>стъклени витрини-различни модели за ОУ"В.Левски"</t>
  </si>
  <si>
    <t xml:space="preserve">хладилник за ОП УСХПД </t>
  </si>
  <si>
    <t>функция 04 "Здравеопазване"</t>
  </si>
  <si>
    <t>функция 05 "Социално осигуряване, подпомагане и грижи"</t>
  </si>
  <si>
    <t xml:space="preserve">компютърни системи за ДСП </t>
  </si>
  <si>
    <t>лаптопи за ДВХД</t>
  </si>
  <si>
    <t>компютри за ДЦЛУ</t>
  </si>
  <si>
    <t>професионални перални машини за ЦНСТ</t>
  </si>
  <si>
    <t>ППР</t>
  </si>
  <si>
    <t>климатици за РИМ</t>
  </si>
  <si>
    <t>компютърни конфигурации за ОП"Разградлес"</t>
  </si>
  <si>
    <t>изграждане на 100 м. канализация в с.Недоклан, вкл.проектиране</t>
  </si>
  <si>
    <t>53-00</t>
  </si>
  <si>
    <t>Придобиване на НДА</t>
  </si>
  <si>
    <t>общ устройствен план на Община Разград</t>
  </si>
  <si>
    <t xml:space="preserve">операционна система WINDOWS 10 за ОП"Бизнес зона "Перистър" </t>
  </si>
  <si>
    <t>офис-пакет"Стандарт" за ОП"Бизнес зона "Перистър"</t>
  </si>
  <si>
    <t>54-00</t>
  </si>
  <si>
    <t>Придобиване на земя</t>
  </si>
  <si>
    <t>2017/2017</t>
  </si>
  <si>
    <t>2014/2019</t>
  </si>
  <si>
    <t>2016/2017</t>
  </si>
  <si>
    <t>основен ремонт СЗ"Абритус"-разсрочено плащане</t>
  </si>
  <si>
    <t>бюро за ЦПЛР-ЦРД</t>
  </si>
  <si>
    <t>секции за ЦПЛР-ЦРД</t>
  </si>
  <si>
    <t>моторни триони за ОП"Паркстрой"</t>
  </si>
  <si>
    <t>прътови моторни триони с телескопична дръжка и приставка за храсти за ОП"Паркстрой"</t>
  </si>
  <si>
    <t>многофункционални храсторезиза ОП"Паркстрой"</t>
  </si>
  <si>
    <t>2016/2023</t>
  </si>
  <si>
    <t>реконструкция на водопроводи в жк“Орел“ гр.Разград“, включващ етап Източна част и етап Западна част</t>
  </si>
  <si>
    <t xml:space="preserve">доизграждане на система за видеонаблюдение и контрол в ЦГЧ </t>
  </si>
  <si>
    <t>възстановяване на  площадки за игра в ПИ 61710.505.427 гр.Разград и в ПИ 61710.502.596 гр.Разград</t>
  </si>
  <si>
    <t>доизграждане на участъци от улично осветление в гр.Разград / бул.Априлско въстание; при бл.Трапезица и др./</t>
  </si>
  <si>
    <t>2016-2017</t>
  </si>
  <si>
    <t>остатък от трансфери от министерства</t>
  </si>
  <si>
    <t>Рехабилитация и реконструкция на улица паркинг Общински пазар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</si>
</sst>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1" fillId="5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3" fontId="7" fillId="0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tabSelected="1" topLeftCell="A3" zoomScaleNormal="100" workbookViewId="0">
      <selection activeCell="E17" sqref="E17"/>
    </sheetView>
  </sheetViews>
  <sheetFormatPr defaultRowHeight="15" x14ac:dyDescent="0.25"/>
  <cols>
    <col min="1" max="1" width="6.5703125" style="2" customWidth="1"/>
    <col min="2" max="2" width="36.140625" style="2" customWidth="1"/>
    <col min="3" max="3" width="10.42578125" style="2" customWidth="1"/>
    <col min="4" max="6" width="9.140625" style="2"/>
    <col min="7" max="7" width="10.140625" style="2" customWidth="1"/>
    <col min="8" max="9" width="9.140625" style="2"/>
    <col min="10" max="10" width="10.140625" style="2" customWidth="1"/>
    <col min="11" max="11" width="12" style="2" customWidth="1"/>
    <col min="12" max="12" width="13.42578125" style="2" customWidth="1"/>
    <col min="13" max="16384" width="9.140625" style="2"/>
  </cols>
  <sheetData>
    <row r="1" spans="1:12" x14ac:dyDescent="0.25">
      <c r="G1" s="6"/>
      <c r="H1" s="7"/>
      <c r="K1" s="31" t="s">
        <v>76</v>
      </c>
      <c r="L1" s="31"/>
    </row>
    <row r="2" spans="1:12" s="8" customFormat="1" ht="15.75" x14ac:dyDescent="0.25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8" customFormat="1" ht="15.75" x14ac:dyDescent="0.25">
      <c r="A3" s="32" t="s">
        <v>77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8" customFormat="1" ht="15.75" x14ac:dyDescent="0.25">
      <c r="A4" s="32" t="s">
        <v>78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s="1" customFormat="1" ht="14.25" x14ac:dyDescent="0.2">
      <c r="L5" s="9" t="s">
        <v>61</v>
      </c>
    </row>
    <row r="6" spans="1:12" s="13" customFormat="1" ht="14.25" customHeight="1" x14ac:dyDescent="0.2">
      <c r="A6" s="36" t="s">
        <v>79</v>
      </c>
      <c r="B6" s="36" t="s">
        <v>80</v>
      </c>
      <c r="C6" s="36" t="s">
        <v>81</v>
      </c>
      <c r="D6" s="36" t="s">
        <v>83</v>
      </c>
      <c r="E6" s="36" t="s">
        <v>82</v>
      </c>
      <c r="F6" s="36" t="s">
        <v>84</v>
      </c>
      <c r="G6" s="33" t="s">
        <v>85</v>
      </c>
      <c r="H6" s="34"/>
      <c r="I6" s="34"/>
      <c r="J6" s="34"/>
      <c r="K6" s="34"/>
      <c r="L6" s="35"/>
    </row>
    <row r="7" spans="1:12" s="13" customFormat="1" ht="51" customHeight="1" x14ac:dyDescent="0.2">
      <c r="A7" s="36"/>
      <c r="B7" s="36"/>
      <c r="C7" s="36"/>
      <c r="D7" s="36"/>
      <c r="E7" s="36"/>
      <c r="F7" s="36"/>
      <c r="G7" s="15" t="s">
        <v>86</v>
      </c>
      <c r="H7" s="15" t="s">
        <v>87</v>
      </c>
      <c r="I7" s="15" t="s">
        <v>89</v>
      </c>
      <c r="J7" s="15" t="s">
        <v>88</v>
      </c>
      <c r="K7" s="15" t="s">
        <v>143</v>
      </c>
      <c r="L7" s="15" t="s">
        <v>90</v>
      </c>
    </row>
    <row r="8" spans="1:12" s="1" customFormat="1" ht="14.25" x14ac:dyDescent="0.2">
      <c r="A8" s="10"/>
      <c r="B8" s="10" t="s">
        <v>91</v>
      </c>
      <c r="C8" s="20"/>
      <c r="D8" s="10">
        <f>+D9+D21+D133+D150</f>
        <v>4536540</v>
      </c>
      <c r="E8" s="10">
        <f>+E9+E21+E133+E150</f>
        <v>923011</v>
      </c>
      <c r="F8" s="10">
        <f t="shared" ref="F8:F14" si="0">SUM(G8:L8)</f>
        <v>2154751</v>
      </c>
      <c r="G8" s="10">
        <f t="shared" ref="G8:L8" si="1">+G9+G21+G133+G150</f>
        <v>784800</v>
      </c>
      <c r="H8" s="10">
        <f t="shared" si="1"/>
        <v>263455</v>
      </c>
      <c r="I8" s="10">
        <f t="shared" si="1"/>
        <v>20820</v>
      </c>
      <c r="J8" s="10">
        <f t="shared" si="1"/>
        <v>808402</v>
      </c>
      <c r="K8" s="10">
        <f t="shared" si="1"/>
        <v>277274</v>
      </c>
      <c r="L8" s="10">
        <f t="shared" si="1"/>
        <v>0</v>
      </c>
    </row>
    <row r="9" spans="1:12" s="1" customFormat="1" ht="14.25" x14ac:dyDescent="0.2">
      <c r="A9" s="11" t="s">
        <v>92</v>
      </c>
      <c r="B9" s="11" t="s">
        <v>93</v>
      </c>
      <c r="C9" s="21"/>
      <c r="D9" s="11">
        <f t="shared" ref="D9:E9" si="2">+D10+D14+D18</f>
        <v>2344910</v>
      </c>
      <c r="E9" s="11">
        <f t="shared" si="2"/>
        <v>262315</v>
      </c>
      <c r="F9" s="11">
        <f t="shared" si="0"/>
        <v>692117</v>
      </c>
      <c r="G9" s="11">
        <f>+G10+G14+G18</f>
        <v>362810</v>
      </c>
      <c r="H9" s="11">
        <f t="shared" ref="H9:L9" si="3">+H10+H14+H18</f>
        <v>103231</v>
      </c>
      <c r="I9" s="11">
        <f t="shared" si="3"/>
        <v>0</v>
      </c>
      <c r="J9" s="11">
        <f t="shared" si="3"/>
        <v>226076</v>
      </c>
      <c r="K9" s="11">
        <f t="shared" si="3"/>
        <v>0</v>
      </c>
      <c r="L9" s="11">
        <f t="shared" si="3"/>
        <v>0</v>
      </c>
    </row>
    <row r="10" spans="1:12" s="13" customFormat="1" ht="25.5" x14ac:dyDescent="0.2">
      <c r="A10" s="12"/>
      <c r="B10" s="12" t="s">
        <v>94</v>
      </c>
      <c r="C10" s="22"/>
      <c r="D10" s="12">
        <f t="shared" ref="D10:E10" si="4">SUM(D11:D13)</f>
        <v>549830</v>
      </c>
      <c r="E10" s="12">
        <f t="shared" si="4"/>
        <v>223546</v>
      </c>
      <c r="F10" s="12">
        <f t="shared" si="0"/>
        <v>188000</v>
      </c>
      <c r="G10" s="12">
        <f>SUM(G11:G13)</f>
        <v>0</v>
      </c>
      <c r="H10" s="12">
        <f t="shared" ref="H10:L10" si="5">SUM(H11:H13)</f>
        <v>40000</v>
      </c>
      <c r="I10" s="12">
        <f t="shared" si="5"/>
        <v>0</v>
      </c>
      <c r="J10" s="12">
        <f t="shared" si="5"/>
        <v>148000</v>
      </c>
      <c r="K10" s="12">
        <f t="shared" si="5"/>
        <v>0</v>
      </c>
      <c r="L10" s="12">
        <f t="shared" si="5"/>
        <v>0</v>
      </c>
    </row>
    <row r="11" spans="1:12" s="6" customFormat="1" ht="25.5" x14ac:dyDescent="0.2">
      <c r="A11" s="5"/>
      <c r="B11" s="16" t="s">
        <v>25</v>
      </c>
      <c r="C11" s="23" t="s">
        <v>129</v>
      </c>
      <c r="D11" s="5">
        <v>449830</v>
      </c>
      <c r="E11" s="16">
        <v>223546</v>
      </c>
      <c r="F11" s="5">
        <f t="shared" si="0"/>
        <v>88000</v>
      </c>
      <c r="G11" s="5"/>
      <c r="H11" s="5"/>
      <c r="I11" s="5"/>
      <c r="J11" s="5">
        <v>88000</v>
      </c>
      <c r="K11" s="5"/>
      <c r="L11" s="5"/>
    </row>
    <row r="12" spans="1:12" s="6" customFormat="1" ht="25.5" x14ac:dyDescent="0.2">
      <c r="A12" s="5"/>
      <c r="B12" s="5" t="s">
        <v>97</v>
      </c>
      <c r="C12" s="25" t="s">
        <v>128</v>
      </c>
      <c r="D12" s="16">
        <v>40000</v>
      </c>
      <c r="E12" s="5"/>
      <c r="F12" s="5">
        <f t="shared" ref="F12" si="6">SUM(G12:L12)</f>
        <v>40000</v>
      </c>
      <c r="G12" s="5"/>
      <c r="H12" s="5">
        <v>40000</v>
      </c>
      <c r="I12" s="5"/>
      <c r="J12" s="5"/>
      <c r="K12" s="5"/>
      <c r="L12" s="5"/>
    </row>
    <row r="13" spans="1:12" s="6" customFormat="1" ht="25.5" x14ac:dyDescent="0.2">
      <c r="A13" s="5"/>
      <c r="B13" s="6" t="s">
        <v>144</v>
      </c>
      <c r="C13" s="25" t="s">
        <v>128</v>
      </c>
      <c r="D13" s="16">
        <v>60000</v>
      </c>
      <c r="E13" s="5"/>
      <c r="F13" s="5">
        <f t="shared" si="0"/>
        <v>60000</v>
      </c>
      <c r="G13" s="5"/>
      <c r="H13" s="5"/>
      <c r="I13" s="5"/>
      <c r="J13" s="5">
        <v>60000</v>
      </c>
      <c r="K13" s="5"/>
      <c r="L13" s="5"/>
    </row>
    <row r="14" spans="1:12" s="13" customFormat="1" ht="25.5" x14ac:dyDescent="0.2">
      <c r="A14" s="12"/>
      <c r="B14" s="12" t="s">
        <v>95</v>
      </c>
      <c r="C14" s="22"/>
      <c r="D14" s="12">
        <f>SUM(D15:D17)</f>
        <v>1446270</v>
      </c>
      <c r="E14" s="12">
        <f>SUM(E15:E17)</f>
        <v>38769</v>
      </c>
      <c r="F14" s="12">
        <f t="shared" si="0"/>
        <v>155307</v>
      </c>
      <c r="G14" s="12">
        <f>SUM(G15:G17)</f>
        <v>20000</v>
      </c>
      <c r="H14" s="12">
        <f t="shared" ref="H14:L14" si="7">SUM(H15:H17)</f>
        <v>63231</v>
      </c>
      <c r="I14" s="12">
        <f t="shared" si="7"/>
        <v>0</v>
      </c>
      <c r="J14" s="12">
        <f t="shared" si="7"/>
        <v>72076</v>
      </c>
      <c r="K14" s="12">
        <f t="shared" si="7"/>
        <v>0</v>
      </c>
      <c r="L14" s="12">
        <f t="shared" si="7"/>
        <v>0</v>
      </c>
    </row>
    <row r="15" spans="1:12" s="6" customFormat="1" ht="25.5" x14ac:dyDescent="0.2">
      <c r="A15" s="5"/>
      <c r="B15" s="5" t="s">
        <v>36</v>
      </c>
      <c r="C15" s="25" t="s">
        <v>128</v>
      </c>
      <c r="D15" s="16">
        <v>20000</v>
      </c>
      <c r="E15" s="5"/>
      <c r="F15" s="5">
        <f t="shared" ref="F15:F79" si="8">SUM(G15:L15)</f>
        <v>20000</v>
      </c>
      <c r="G15" s="5">
        <v>20000</v>
      </c>
      <c r="H15" s="5"/>
      <c r="I15" s="5"/>
      <c r="J15" s="5"/>
      <c r="K15" s="5"/>
      <c r="L15" s="5"/>
    </row>
    <row r="16" spans="1:12" s="6" customFormat="1" ht="25.5" customHeight="1" x14ac:dyDescent="0.2">
      <c r="A16" s="5"/>
      <c r="B16" s="17" t="s">
        <v>131</v>
      </c>
      <c r="C16" s="23" t="s">
        <v>137</v>
      </c>
      <c r="D16" s="5">
        <v>1319270</v>
      </c>
      <c r="E16" s="5"/>
      <c r="F16" s="5">
        <f t="shared" si="8"/>
        <v>67076</v>
      </c>
      <c r="G16" s="5"/>
      <c r="H16" s="5"/>
      <c r="I16" s="5"/>
      <c r="J16" s="5">
        <v>67076</v>
      </c>
      <c r="K16" s="5"/>
      <c r="L16" s="5"/>
    </row>
    <row r="17" spans="1:12" s="6" customFormat="1" ht="63.75" x14ac:dyDescent="0.2">
      <c r="A17" s="5"/>
      <c r="B17" s="5" t="s">
        <v>33</v>
      </c>
      <c r="C17" s="25" t="s">
        <v>130</v>
      </c>
      <c r="D17" s="16">
        <f>102000+5000</f>
        <v>107000</v>
      </c>
      <c r="E17" s="5">
        <v>38769</v>
      </c>
      <c r="F17" s="5">
        <f t="shared" si="8"/>
        <v>68231</v>
      </c>
      <c r="G17" s="5"/>
      <c r="H17" s="5">
        <v>63231</v>
      </c>
      <c r="I17" s="5"/>
      <c r="J17" s="5">
        <v>5000</v>
      </c>
      <c r="K17" s="5"/>
      <c r="L17" s="5"/>
    </row>
    <row r="18" spans="1:12" s="13" customFormat="1" ht="25.5" x14ac:dyDescent="0.2">
      <c r="A18" s="12"/>
      <c r="B18" s="12" t="s">
        <v>96</v>
      </c>
      <c r="C18" s="22"/>
      <c r="D18" s="12">
        <f t="shared" ref="D18:E18" si="9">SUM(D19:D20)</f>
        <v>348810</v>
      </c>
      <c r="E18" s="12">
        <f t="shared" si="9"/>
        <v>0</v>
      </c>
      <c r="F18" s="12">
        <f>SUM(G18:L18)</f>
        <v>348810</v>
      </c>
      <c r="G18" s="12">
        <f>SUM(G19:G20)</f>
        <v>342810</v>
      </c>
      <c r="H18" s="12">
        <f t="shared" ref="H18:L18" si="10">SUM(H19:H20)</f>
        <v>0</v>
      </c>
      <c r="I18" s="12">
        <f t="shared" si="10"/>
        <v>0</v>
      </c>
      <c r="J18" s="12">
        <f t="shared" si="10"/>
        <v>6000</v>
      </c>
      <c r="K18" s="12">
        <f t="shared" si="10"/>
        <v>0</v>
      </c>
      <c r="L18" s="12">
        <f t="shared" si="10"/>
        <v>0</v>
      </c>
    </row>
    <row r="19" spans="1:12" s="6" customFormat="1" ht="51" x14ac:dyDescent="0.2">
      <c r="A19" s="5"/>
      <c r="B19" s="16" t="s">
        <v>52</v>
      </c>
      <c r="C19" s="23" t="s">
        <v>128</v>
      </c>
      <c r="D19" s="5">
        <v>6000</v>
      </c>
      <c r="E19" s="5"/>
      <c r="F19" s="5">
        <f t="shared" si="8"/>
        <v>6000</v>
      </c>
      <c r="G19" s="5"/>
      <c r="H19" s="5"/>
      <c r="I19" s="5"/>
      <c r="J19" s="5">
        <v>6000</v>
      </c>
      <c r="K19" s="5"/>
      <c r="L19" s="5"/>
    </row>
    <row r="20" spans="1:12" s="6" customFormat="1" ht="38.25" x14ac:dyDescent="0.2">
      <c r="A20" s="5"/>
      <c r="B20" s="5" t="s">
        <v>74</v>
      </c>
      <c r="C20" s="23" t="s">
        <v>128</v>
      </c>
      <c r="D20" s="5">
        <v>342810</v>
      </c>
      <c r="E20" s="5"/>
      <c r="F20" s="5">
        <f t="shared" si="8"/>
        <v>342810</v>
      </c>
      <c r="G20" s="5">
        <v>342810</v>
      </c>
      <c r="H20" s="5"/>
      <c r="I20" s="5"/>
      <c r="J20" s="5"/>
      <c r="K20" s="5"/>
      <c r="L20" s="5"/>
    </row>
    <row r="21" spans="1:12" s="1" customFormat="1" ht="14.25" x14ac:dyDescent="0.2">
      <c r="A21" s="11" t="s">
        <v>98</v>
      </c>
      <c r="B21" s="11" t="s">
        <v>99</v>
      </c>
      <c r="C21" s="21"/>
      <c r="D21" s="11">
        <f>+D22+D27+D56+D61+D75+D94+D104</f>
        <v>2043190</v>
      </c>
      <c r="E21" s="11">
        <f>+E22+E27+E56+E61+E75+E94+E104</f>
        <v>657726</v>
      </c>
      <c r="F21" s="11">
        <f>SUM(G21:L21)</f>
        <v>1385564</v>
      </c>
      <c r="G21" s="11">
        <f t="shared" ref="G21:L21" si="11">+G22+G27+G56+G61+G75+G94+G104</f>
        <v>386990</v>
      </c>
      <c r="H21" s="11">
        <f t="shared" si="11"/>
        <v>143194</v>
      </c>
      <c r="I21" s="11">
        <f t="shared" si="11"/>
        <v>20820</v>
      </c>
      <c r="J21" s="11">
        <f t="shared" si="11"/>
        <v>557286</v>
      </c>
      <c r="K21" s="11">
        <f t="shared" si="11"/>
        <v>277274</v>
      </c>
      <c r="L21" s="11">
        <f t="shared" si="11"/>
        <v>0</v>
      </c>
    </row>
    <row r="22" spans="1:12" s="13" customFormat="1" ht="12.75" x14ac:dyDescent="0.2">
      <c r="A22" s="12"/>
      <c r="B22" s="12" t="s">
        <v>100</v>
      </c>
      <c r="C22" s="22"/>
      <c r="D22" s="12">
        <f t="shared" ref="D22:E22" si="12">+D23+D25</f>
        <v>28500</v>
      </c>
      <c r="E22" s="12">
        <f t="shared" si="12"/>
        <v>0</v>
      </c>
      <c r="F22" s="12">
        <f>SUM(G22:L22)</f>
        <v>28500</v>
      </c>
      <c r="G22" s="12">
        <f>+G23+G25</f>
        <v>28500</v>
      </c>
      <c r="H22" s="12">
        <f t="shared" ref="H22:L22" si="13">+H23+H25</f>
        <v>0</v>
      </c>
      <c r="I22" s="12">
        <f t="shared" si="13"/>
        <v>0</v>
      </c>
      <c r="J22" s="12">
        <f t="shared" si="13"/>
        <v>0</v>
      </c>
      <c r="K22" s="12">
        <f t="shared" si="13"/>
        <v>0</v>
      </c>
      <c r="L22" s="12">
        <f t="shared" si="13"/>
        <v>0</v>
      </c>
    </row>
    <row r="23" spans="1:12" s="13" customFormat="1" ht="12.75" x14ac:dyDescent="0.2">
      <c r="A23" s="14"/>
      <c r="B23" s="14" t="s">
        <v>65</v>
      </c>
      <c r="C23" s="24"/>
      <c r="D23" s="14">
        <f>+D24</f>
        <v>25000</v>
      </c>
      <c r="E23" s="14">
        <f>+E24</f>
        <v>0</v>
      </c>
      <c r="F23" s="14">
        <f t="shared" si="8"/>
        <v>25000</v>
      </c>
      <c r="G23" s="14">
        <f>+G24</f>
        <v>25000</v>
      </c>
      <c r="H23" s="14">
        <f t="shared" ref="H23:L23" si="14">+H24</f>
        <v>0</v>
      </c>
      <c r="I23" s="14">
        <f t="shared" si="14"/>
        <v>0</v>
      </c>
      <c r="J23" s="14">
        <f t="shared" si="14"/>
        <v>0</v>
      </c>
      <c r="K23" s="14">
        <f t="shared" si="14"/>
        <v>0</v>
      </c>
      <c r="L23" s="14">
        <f t="shared" si="14"/>
        <v>0</v>
      </c>
    </row>
    <row r="24" spans="1:12" s="6" customFormat="1" ht="12.75" x14ac:dyDescent="0.2">
      <c r="A24" s="5"/>
      <c r="B24" s="5" t="s">
        <v>101</v>
      </c>
      <c r="C24" s="23" t="s">
        <v>128</v>
      </c>
      <c r="D24" s="5">
        <v>25000</v>
      </c>
      <c r="E24" s="5"/>
      <c r="F24" s="5">
        <f t="shared" si="8"/>
        <v>25000</v>
      </c>
      <c r="G24" s="5">
        <v>25000</v>
      </c>
      <c r="H24" s="5"/>
      <c r="I24" s="5"/>
      <c r="J24" s="5"/>
      <c r="K24" s="5"/>
      <c r="L24" s="5"/>
    </row>
    <row r="25" spans="1:12" s="13" customFormat="1" ht="12.75" x14ac:dyDescent="0.2">
      <c r="A25" s="14"/>
      <c r="B25" s="14" t="s">
        <v>66</v>
      </c>
      <c r="C25" s="24"/>
      <c r="D25" s="14">
        <f t="shared" ref="D25:E25" si="15">+D26</f>
        <v>3500</v>
      </c>
      <c r="E25" s="14">
        <f t="shared" si="15"/>
        <v>0</v>
      </c>
      <c r="F25" s="14">
        <f t="shared" si="8"/>
        <v>3500</v>
      </c>
      <c r="G25" s="14">
        <f>+G26</f>
        <v>3500</v>
      </c>
      <c r="H25" s="14">
        <f t="shared" ref="H25:L25" si="16">+H26</f>
        <v>0</v>
      </c>
      <c r="I25" s="14">
        <f t="shared" si="16"/>
        <v>0</v>
      </c>
      <c r="J25" s="14">
        <f t="shared" si="16"/>
        <v>0</v>
      </c>
      <c r="K25" s="14">
        <f t="shared" si="16"/>
        <v>0</v>
      </c>
      <c r="L25" s="14">
        <f t="shared" si="16"/>
        <v>0</v>
      </c>
    </row>
    <row r="26" spans="1:12" s="6" customFormat="1" ht="12.75" x14ac:dyDescent="0.2">
      <c r="A26" s="5"/>
      <c r="B26" s="5" t="s">
        <v>102</v>
      </c>
      <c r="C26" s="23" t="s">
        <v>128</v>
      </c>
      <c r="D26" s="5">
        <v>3500</v>
      </c>
      <c r="E26" s="5"/>
      <c r="F26" s="5">
        <f t="shared" si="8"/>
        <v>3500</v>
      </c>
      <c r="G26" s="5">
        <v>3500</v>
      </c>
      <c r="H26" s="5"/>
      <c r="I26" s="5"/>
      <c r="J26" s="5"/>
      <c r="K26" s="5"/>
      <c r="L26" s="5"/>
    </row>
    <row r="27" spans="1:12" s="13" customFormat="1" ht="12.75" x14ac:dyDescent="0.2">
      <c r="A27" s="12"/>
      <c r="B27" s="12" t="s">
        <v>103</v>
      </c>
      <c r="C27" s="22"/>
      <c r="D27" s="12">
        <f t="shared" ref="D27:E27" si="17">+D28+D33+D37</f>
        <v>130386</v>
      </c>
      <c r="E27" s="12">
        <f t="shared" si="17"/>
        <v>0</v>
      </c>
      <c r="F27" s="12">
        <f>SUM(G27:L27)</f>
        <v>130386</v>
      </c>
      <c r="G27" s="12">
        <f>+G28+G33+G37</f>
        <v>28200</v>
      </c>
      <c r="H27" s="12">
        <f t="shared" ref="H27:L27" si="18">+H28+H33+H37</f>
        <v>0</v>
      </c>
      <c r="I27" s="12">
        <f t="shared" si="18"/>
        <v>0</v>
      </c>
      <c r="J27" s="12">
        <f t="shared" si="18"/>
        <v>102186</v>
      </c>
      <c r="K27" s="12">
        <f t="shared" si="18"/>
        <v>0</v>
      </c>
      <c r="L27" s="12">
        <f t="shared" si="18"/>
        <v>0</v>
      </c>
    </row>
    <row r="28" spans="1:12" s="1" customFormat="1" ht="14.25" x14ac:dyDescent="0.2">
      <c r="A28" s="4"/>
      <c r="B28" s="14" t="s">
        <v>65</v>
      </c>
      <c r="C28" s="24"/>
      <c r="D28" s="14">
        <f t="shared" ref="D28:E28" si="19">SUM(D29:D32)</f>
        <v>16200</v>
      </c>
      <c r="E28" s="14">
        <f t="shared" si="19"/>
        <v>0</v>
      </c>
      <c r="F28" s="14">
        <f t="shared" si="8"/>
        <v>16200</v>
      </c>
      <c r="G28" s="14">
        <f>SUM(G29:G32)</f>
        <v>0</v>
      </c>
      <c r="H28" s="14">
        <f t="shared" ref="H28:L28" si="20">SUM(H29:H32)</f>
        <v>0</v>
      </c>
      <c r="I28" s="14">
        <f t="shared" si="20"/>
        <v>0</v>
      </c>
      <c r="J28" s="14">
        <f t="shared" si="20"/>
        <v>16200</v>
      </c>
      <c r="K28" s="14">
        <f t="shared" si="20"/>
        <v>0</v>
      </c>
      <c r="L28" s="14">
        <f t="shared" si="20"/>
        <v>0</v>
      </c>
    </row>
    <row r="29" spans="1:12" s="6" customFormat="1" ht="12.75" x14ac:dyDescent="0.2">
      <c r="A29" s="5"/>
      <c r="B29" s="18" t="s">
        <v>104</v>
      </c>
      <c r="C29" s="23" t="s">
        <v>128</v>
      </c>
      <c r="D29" s="5">
        <f t="shared" ref="D29:D32" si="21">+F29</f>
        <v>9800</v>
      </c>
      <c r="E29" s="5"/>
      <c r="F29" s="5">
        <f t="shared" si="8"/>
        <v>9800</v>
      </c>
      <c r="G29" s="5"/>
      <c r="H29" s="5"/>
      <c r="I29" s="5"/>
      <c r="J29" s="5">
        <v>9800</v>
      </c>
      <c r="K29" s="5"/>
      <c r="L29" s="5"/>
    </row>
    <row r="30" spans="1:12" s="6" customFormat="1" ht="12.75" customHeight="1" x14ac:dyDescent="0.2">
      <c r="A30" s="5"/>
      <c r="B30" s="18" t="s">
        <v>105</v>
      </c>
      <c r="C30" s="23" t="s">
        <v>128</v>
      </c>
      <c r="D30" s="5">
        <f t="shared" si="21"/>
        <v>2400</v>
      </c>
      <c r="E30" s="5"/>
      <c r="F30" s="5">
        <f t="shared" si="8"/>
        <v>2400</v>
      </c>
      <c r="G30" s="5"/>
      <c r="H30" s="5"/>
      <c r="I30" s="5"/>
      <c r="J30" s="5">
        <v>2400</v>
      </c>
      <c r="K30" s="5"/>
      <c r="L30" s="5"/>
    </row>
    <row r="31" spans="1:12" s="6" customFormat="1" ht="12.75" x14ac:dyDescent="0.2">
      <c r="A31" s="5"/>
      <c r="B31" s="5" t="s">
        <v>18</v>
      </c>
      <c r="C31" s="23" t="s">
        <v>128</v>
      </c>
      <c r="D31" s="5">
        <f t="shared" si="21"/>
        <v>2000</v>
      </c>
      <c r="E31" s="5"/>
      <c r="F31" s="5">
        <f t="shared" si="8"/>
        <v>2000</v>
      </c>
      <c r="G31" s="5"/>
      <c r="H31" s="5"/>
      <c r="I31" s="5"/>
      <c r="J31" s="5">
        <v>2000</v>
      </c>
      <c r="K31" s="5"/>
      <c r="L31" s="5"/>
    </row>
    <row r="32" spans="1:12" s="6" customFormat="1" ht="12.75" x14ac:dyDescent="0.2">
      <c r="A32" s="5"/>
      <c r="B32" s="18" t="s">
        <v>106</v>
      </c>
      <c r="C32" s="23" t="s">
        <v>128</v>
      </c>
      <c r="D32" s="5">
        <f t="shared" si="21"/>
        <v>2000</v>
      </c>
      <c r="E32" s="5"/>
      <c r="F32" s="5">
        <f t="shared" si="8"/>
        <v>2000</v>
      </c>
      <c r="G32" s="5"/>
      <c r="H32" s="5"/>
      <c r="I32" s="5"/>
      <c r="J32" s="5">
        <v>2000</v>
      </c>
      <c r="K32" s="5"/>
      <c r="L32" s="5"/>
    </row>
    <row r="33" spans="1:12" s="1" customFormat="1" ht="14.25" x14ac:dyDescent="0.2">
      <c r="A33" s="4"/>
      <c r="B33" s="14" t="s">
        <v>66</v>
      </c>
      <c r="C33" s="24"/>
      <c r="D33" s="14">
        <f t="shared" ref="D33:E33" si="22">SUM(D34:D36)</f>
        <v>24956</v>
      </c>
      <c r="E33" s="14">
        <f t="shared" si="22"/>
        <v>0</v>
      </c>
      <c r="F33" s="14">
        <f t="shared" si="8"/>
        <v>24956</v>
      </c>
      <c r="G33" s="14">
        <f>SUM(G34:G36)</f>
        <v>0</v>
      </c>
      <c r="H33" s="14">
        <f t="shared" ref="H33:L33" si="23">SUM(H34:H36)</f>
        <v>0</v>
      </c>
      <c r="I33" s="14">
        <f t="shared" si="23"/>
        <v>0</v>
      </c>
      <c r="J33" s="14">
        <f t="shared" si="23"/>
        <v>24956</v>
      </c>
      <c r="K33" s="14">
        <f t="shared" si="23"/>
        <v>0</v>
      </c>
      <c r="L33" s="14">
        <f t="shared" si="23"/>
        <v>0</v>
      </c>
    </row>
    <row r="34" spans="1:12" s="6" customFormat="1" ht="25.5" x14ac:dyDescent="0.2">
      <c r="A34" s="5"/>
      <c r="B34" s="18" t="s">
        <v>14</v>
      </c>
      <c r="C34" s="23" t="s">
        <v>128</v>
      </c>
      <c r="D34" s="5">
        <f>+F34</f>
        <v>3586</v>
      </c>
      <c r="E34" s="5"/>
      <c r="F34" s="5">
        <f t="shared" si="8"/>
        <v>3586</v>
      </c>
      <c r="G34" s="5"/>
      <c r="H34" s="5"/>
      <c r="I34" s="5"/>
      <c r="J34" s="5">
        <v>3586</v>
      </c>
      <c r="K34" s="5"/>
      <c r="L34" s="5"/>
    </row>
    <row r="35" spans="1:12" s="6" customFormat="1" ht="25.5" x14ac:dyDescent="0.2">
      <c r="A35" s="5"/>
      <c r="B35" s="18" t="s">
        <v>15</v>
      </c>
      <c r="C35" s="23" t="s">
        <v>128</v>
      </c>
      <c r="D35" s="5">
        <f t="shared" ref="D35:D36" si="24">+F35</f>
        <v>16432</v>
      </c>
      <c r="E35" s="5"/>
      <c r="F35" s="5">
        <f t="shared" si="8"/>
        <v>16432</v>
      </c>
      <c r="G35" s="5"/>
      <c r="H35" s="5"/>
      <c r="I35" s="5"/>
      <c r="J35" s="5">
        <v>16432</v>
      </c>
      <c r="K35" s="5"/>
      <c r="L35" s="5"/>
    </row>
    <row r="36" spans="1:12" s="6" customFormat="1" ht="25.5" x14ac:dyDescent="0.2">
      <c r="A36" s="5"/>
      <c r="B36" s="18" t="s">
        <v>16</v>
      </c>
      <c r="C36" s="23" t="s">
        <v>128</v>
      </c>
      <c r="D36" s="5">
        <f t="shared" si="24"/>
        <v>4938</v>
      </c>
      <c r="E36" s="5"/>
      <c r="F36" s="5">
        <f t="shared" si="8"/>
        <v>4938</v>
      </c>
      <c r="G36" s="5"/>
      <c r="H36" s="5"/>
      <c r="I36" s="5"/>
      <c r="J36" s="5">
        <v>4938</v>
      </c>
      <c r="K36" s="5"/>
      <c r="L36" s="5"/>
    </row>
    <row r="37" spans="1:12" s="13" customFormat="1" ht="12.75" x14ac:dyDescent="0.2">
      <c r="A37" s="14"/>
      <c r="B37" s="14" t="s">
        <v>68</v>
      </c>
      <c r="C37" s="24"/>
      <c r="D37" s="14">
        <f t="shared" ref="D37:E37" si="25">SUM(D38:D55)</f>
        <v>89230</v>
      </c>
      <c r="E37" s="14">
        <f t="shared" si="25"/>
        <v>0</v>
      </c>
      <c r="F37" s="14">
        <f t="shared" si="8"/>
        <v>89230</v>
      </c>
      <c r="G37" s="14">
        <f t="shared" ref="G37:L37" si="26">SUM(G38:G55)</f>
        <v>28200</v>
      </c>
      <c r="H37" s="14">
        <f t="shared" si="26"/>
        <v>0</v>
      </c>
      <c r="I37" s="14">
        <f t="shared" si="26"/>
        <v>0</v>
      </c>
      <c r="J37" s="14">
        <f t="shared" si="26"/>
        <v>61030</v>
      </c>
      <c r="K37" s="14">
        <f t="shared" si="26"/>
        <v>0</v>
      </c>
      <c r="L37" s="14">
        <f t="shared" si="26"/>
        <v>0</v>
      </c>
    </row>
    <row r="38" spans="1:12" s="6" customFormat="1" ht="25.5" x14ac:dyDescent="0.2">
      <c r="A38" s="5"/>
      <c r="B38" s="18" t="s">
        <v>107</v>
      </c>
      <c r="C38" s="23" t="s">
        <v>128</v>
      </c>
      <c r="D38" s="5">
        <f t="shared" ref="D38:D55" si="27">+F38</f>
        <v>4360</v>
      </c>
      <c r="E38" s="5"/>
      <c r="F38" s="5">
        <f t="shared" si="8"/>
        <v>4360</v>
      </c>
      <c r="G38" s="5"/>
      <c r="H38" s="5"/>
      <c r="I38" s="5"/>
      <c r="J38" s="5">
        <v>4360</v>
      </c>
      <c r="K38" s="5"/>
      <c r="L38" s="5"/>
    </row>
    <row r="39" spans="1:12" s="6" customFormat="1" ht="12.75" x14ac:dyDescent="0.2">
      <c r="A39" s="5"/>
      <c r="B39" s="18" t="s">
        <v>6</v>
      </c>
      <c r="C39" s="23" t="s">
        <v>128</v>
      </c>
      <c r="D39" s="5">
        <f t="shared" si="27"/>
        <v>2300</v>
      </c>
      <c r="E39" s="5"/>
      <c r="F39" s="5">
        <f t="shared" si="8"/>
        <v>2300</v>
      </c>
      <c r="G39" s="5"/>
      <c r="H39" s="5"/>
      <c r="I39" s="5"/>
      <c r="J39" s="5">
        <v>2300</v>
      </c>
      <c r="K39" s="5"/>
      <c r="L39" s="5"/>
    </row>
    <row r="40" spans="1:12" s="6" customFormat="1" ht="12.75" x14ac:dyDescent="0.2">
      <c r="A40" s="5"/>
      <c r="B40" s="18" t="s">
        <v>7</v>
      </c>
      <c r="C40" s="23" t="s">
        <v>128</v>
      </c>
      <c r="D40" s="5">
        <f t="shared" si="27"/>
        <v>1100</v>
      </c>
      <c r="E40" s="5"/>
      <c r="F40" s="5">
        <f t="shared" si="8"/>
        <v>1100</v>
      </c>
      <c r="G40" s="5"/>
      <c r="H40" s="5"/>
      <c r="I40" s="5"/>
      <c r="J40" s="5">
        <v>1100</v>
      </c>
      <c r="K40" s="5"/>
      <c r="L40" s="5"/>
    </row>
    <row r="41" spans="1:12" s="6" customFormat="1" ht="12.75" x14ac:dyDescent="0.2">
      <c r="A41" s="5"/>
      <c r="B41" s="5" t="s">
        <v>108</v>
      </c>
      <c r="C41" s="23" t="s">
        <v>128</v>
      </c>
      <c r="D41" s="5">
        <f t="shared" si="27"/>
        <v>6490</v>
      </c>
      <c r="E41" s="5"/>
      <c r="F41" s="5">
        <f t="shared" si="8"/>
        <v>6490</v>
      </c>
      <c r="G41" s="5"/>
      <c r="H41" s="5"/>
      <c r="I41" s="5"/>
      <c r="J41" s="5">
        <f>560+680+680+680+1200+850+860+980</f>
        <v>6490</v>
      </c>
      <c r="K41" s="5"/>
      <c r="L41" s="5"/>
    </row>
    <row r="42" spans="1:12" s="6" customFormat="1" ht="12.75" x14ac:dyDescent="0.2">
      <c r="A42" s="5"/>
      <c r="B42" s="5" t="s">
        <v>8</v>
      </c>
      <c r="C42" s="23" t="s">
        <v>128</v>
      </c>
      <c r="D42" s="5">
        <f t="shared" si="27"/>
        <v>720</v>
      </c>
      <c r="E42" s="5"/>
      <c r="F42" s="5">
        <f t="shared" si="8"/>
        <v>720</v>
      </c>
      <c r="G42" s="5"/>
      <c r="H42" s="5"/>
      <c r="I42" s="5"/>
      <c r="J42" s="5">
        <v>720</v>
      </c>
      <c r="K42" s="5"/>
      <c r="L42" s="5"/>
    </row>
    <row r="43" spans="1:12" s="6" customFormat="1" ht="12.75" x14ac:dyDescent="0.2">
      <c r="A43" s="5"/>
      <c r="B43" s="5" t="s">
        <v>9</v>
      </c>
      <c r="C43" s="23" t="s">
        <v>128</v>
      </c>
      <c r="D43" s="5">
        <f t="shared" si="27"/>
        <v>1170</v>
      </c>
      <c r="E43" s="5"/>
      <c r="F43" s="5">
        <f t="shared" si="8"/>
        <v>1170</v>
      </c>
      <c r="G43" s="5"/>
      <c r="H43" s="5"/>
      <c r="I43" s="5"/>
      <c r="J43" s="5">
        <v>1170</v>
      </c>
      <c r="K43" s="5"/>
      <c r="L43" s="5"/>
    </row>
    <row r="44" spans="1:12" s="6" customFormat="1" ht="12.75" x14ac:dyDescent="0.2">
      <c r="A44" s="5"/>
      <c r="B44" s="5" t="s">
        <v>10</v>
      </c>
      <c r="C44" s="23" t="s">
        <v>128</v>
      </c>
      <c r="D44" s="5">
        <f t="shared" si="27"/>
        <v>1230</v>
      </c>
      <c r="E44" s="5"/>
      <c r="F44" s="5">
        <f t="shared" si="8"/>
        <v>1230</v>
      </c>
      <c r="G44" s="5"/>
      <c r="H44" s="5"/>
      <c r="I44" s="5"/>
      <c r="J44" s="5">
        <v>1230</v>
      </c>
      <c r="K44" s="5"/>
      <c r="L44" s="5"/>
    </row>
    <row r="45" spans="1:12" s="6" customFormat="1" ht="25.5" x14ac:dyDescent="0.2">
      <c r="A45" s="5"/>
      <c r="B45" s="5" t="s">
        <v>109</v>
      </c>
      <c r="C45" s="23" t="s">
        <v>128</v>
      </c>
      <c r="D45" s="5">
        <f t="shared" si="27"/>
        <v>1230</v>
      </c>
      <c r="E45" s="5"/>
      <c r="F45" s="5">
        <f t="shared" si="8"/>
        <v>1230</v>
      </c>
      <c r="G45" s="5"/>
      <c r="H45" s="5"/>
      <c r="I45" s="5"/>
      <c r="J45" s="5">
        <f>530+700</f>
        <v>1230</v>
      </c>
      <c r="K45" s="5"/>
      <c r="L45" s="5"/>
    </row>
    <row r="46" spans="1:12" s="6" customFormat="1" ht="25.5" x14ac:dyDescent="0.2">
      <c r="A46" s="5"/>
      <c r="B46" s="18" t="s">
        <v>11</v>
      </c>
      <c r="C46" s="23" t="s">
        <v>128</v>
      </c>
      <c r="D46" s="5">
        <f t="shared" si="27"/>
        <v>700</v>
      </c>
      <c r="E46" s="5"/>
      <c r="F46" s="5">
        <f t="shared" si="8"/>
        <v>700</v>
      </c>
      <c r="G46" s="5"/>
      <c r="H46" s="5"/>
      <c r="I46" s="5"/>
      <c r="J46" s="5">
        <v>700</v>
      </c>
      <c r="K46" s="5"/>
      <c r="L46" s="5"/>
    </row>
    <row r="47" spans="1:12" s="6" customFormat="1" ht="12.75" x14ac:dyDescent="0.2">
      <c r="A47" s="5"/>
      <c r="B47" s="18" t="s">
        <v>12</v>
      </c>
      <c r="C47" s="23" t="s">
        <v>128</v>
      </c>
      <c r="D47" s="5">
        <f t="shared" si="27"/>
        <v>1980</v>
      </c>
      <c r="E47" s="5"/>
      <c r="F47" s="5">
        <f t="shared" si="8"/>
        <v>1980</v>
      </c>
      <c r="G47" s="5"/>
      <c r="H47" s="5"/>
      <c r="I47" s="5"/>
      <c r="J47" s="5">
        <v>1980</v>
      </c>
      <c r="K47" s="5"/>
      <c r="L47" s="5"/>
    </row>
    <row r="48" spans="1:12" s="6" customFormat="1" ht="25.5" x14ac:dyDescent="0.2">
      <c r="A48" s="5"/>
      <c r="B48" s="18" t="s">
        <v>13</v>
      </c>
      <c r="C48" s="23" t="s">
        <v>128</v>
      </c>
      <c r="D48" s="5">
        <f t="shared" si="27"/>
        <v>750</v>
      </c>
      <c r="E48" s="5"/>
      <c r="F48" s="5">
        <f t="shared" si="8"/>
        <v>750</v>
      </c>
      <c r="G48" s="5"/>
      <c r="H48" s="5"/>
      <c r="I48" s="5"/>
      <c r="J48" s="5">
        <v>750</v>
      </c>
      <c r="K48" s="5"/>
      <c r="L48" s="5"/>
    </row>
    <row r="49" spans="1:12" s="6" customFormat="1" ht="25.5" x14ac:dyDescent="0.2">
      <c r="A49" s="5"/>
      <c r="B49" s="5" t="s">
        <v>17</v>
      </c>
      <c r="C49" s="23" t="s">
        <v>128</v>
      </c>
      <c r="D49" s="5">
        <f t="shared" si="27"/>
        <v>30000</v>
      </c>
      <c r="E49" s="5"/>
      <c r="F49" s="5">
        <f t="shared" si="8"/>
        <v>30000</v>
      </c>
      <c r="G49" s="5"/>
      <c r="H49" s="5"/>
      <c r="I49" s="5"/>
      <c r="J49" s="5">
        <v>30000</v>
      </c>
      <c r="K49" s="5"/>
      <c r="L49" s="5"/>
    </row>
    <row r="50" spans="1:12" s="6" customFormat="1" ht="12.75" x14ac:dyDescent="0.2">
      <c r="A50" s="5"/>
      <c r="B50" s="5" t="s">
        <v>132</v>
      </c>
      <c r="C50" s="23" t="s">
        <v>128</v>
      </c>
      <c r="D50" s="5">
        <v>500</v>
      </c>
      <c r="E50" s="5"/>
      <c r="F50" s="5">
        <f t="shared" si="8"/>
        <v>500</v>
      </c>
      <c r="G50" s="5"/>
      <c r="H50" s="5"/>
      <c r="I50" s="5"/>
      <c r="J50" s="5">
        <v>500</v>
      </c>
      <c r="K50" s="5"/>
      <c r="L50" s="5"/>
    </row>
    <row r="51" spans="1:12" s="6" customFormat="1" ht="12.75" x14ac:dyDescent="0.2">
      <c r="A51" s="5"/>
      <c r="B51" s="5" t="s">
        <v>133</v>
      </c>
      <c r="C51" s="23" t="s">
        <v>128</v>
      </c>
      <c r="D51" s="5">
        <v>1500</v>
      </c>
      <c r="E51" s="5"/>
      <c r="F51" s="5">
        <f t="shared" si="8"/>
        <v>1500</v>
      </c>
      <c r="G51" s="5"/>
      <c r="H51" s="5"/>
      <c r="I51" s="5"/>
      <c r="J51" s="5">
        <v>1500</v>
      </c>
      <c r="K51" s="5"/>
      <c r="L51" s="5"/>
    </row>
    <row r="52" spans="1:12" x14ac:dyDescent="0.25">
      <c r="A52" s="3"/>
      <c r="B52" s="18" t="s">
        <v>110</v>
      </c>
      <c r="C52" s="23" t="s">
        <v>128</v>
      </c>
      <c r="D52" s="5">
        <f t="shared" si="27"/>
        <v>3000</v>
      </c>
      <c r="E52" s="3"/>
      <c r="F52" s="3">
        <f t="shared" si="8"/>
        <v>3000</v>
      </c>
      <c r="G52" s="3"/>
      <c r="H52" s="3"/>
      <c r="I52" s="3"/>
      <c r="J52" s="5">
        <v>3000</v>
      </c>
      <c r="K52" s="3"/>
      <c r="L52" s="3"/>
    </row>
    <row r="53" spans="1:12" x14ac:dyDescent="0.25">
      <c r="A53" s="3"/>
      <c r="B53" s="18" t="s">
        <v>19</v>
      </c>
      <c r="C53" s="23" t="s">
        <v>128</v>
      </c>
      <c r="D53" s="5">
        <f t="shared" si="27"/>
        <v>1000</v>
      </c>
      <c r="E53" s="3"/>
      <c r="F53" s="3">
        <f t="shared" si="8"/>
        <v>1000</v>
      </c>
      <c r="G53" s="3"/>
      <c r="H53" s="3"/>
      <c r="I53" s="3"/>
      <c r="J53" s="5">
        <v>1000</v>
      </c>
      <c r="K53" s="3"/>
      <c r="L53" s="3"/>
    </row>
    <row r="54" spans="1:12" x14ac:dyDescent="0.25">
      <c r="A54" s="3"/>
      <c r="B54" s="18" t="s">
        <v>20</v>
      </c>
      <c r="C54" s="23" t="s">
        <v>128</v>
      </c>
      <c r="D54" s="5">
        <f t="shared" si="27"/>
        <v>3000</v>
      </c>
      <c r="E54" s="3"/>
      <c r="F54" s="3">
        <f t="shared" si="8"/>
        <v>3000</v>
      </c>
      <c r="G54" s="3"/>
      <c r="H54" s="3"/>
      <c r="I54" s="3"/>
      <c r="J54" s="5">
        <v>3000</v>
      </c>
      <c r="K54" s="3"/>
      <c r="L54" s="3"/>
    </row>
    <row r="55" spans="1:12" x14ac:dyDescent="0.25">
      <c r="A55" s="3"/>
      <c r="B55" s="18" t="s">
        <v>34</v>
      </c>
      <c r="C55" s="23" t="s">
        <v>128</v>
      </c>
      <c r="D55" s="5">
        <f t="shared" si="27"/>
        <v>28200</v>
      </c>
      <c r="E55" s="3"/>
      <c r="F55" s="3">
        <f t="shared" si="8"/>
        <v>28200</v>
      </c>
      <c r="G55" s="3">
        <v>28200</v>
      </c>
      <c r="H55" s="3"/>
      <c r="I55" s="3"/>
      <c r="J55" s="3"/>
      <c r="K55" s="3"/>
      <c r="L55" s="3"/>
    </row>
    <row r="56" spans="1:12" s="13" customFormat="1" ht="12.75" x14ac:dyDescent="0.2">
      <c r="A56" s="12"/>
      <c r="B56" s="12" t="s">
        <v>111</v>
      </c>
      <c r="C56" s="22"/>
      <c r="D56" s="12">
        <f t="shared" ref="D56:E56" si="28">+D57+D59</f>
        <v>3300</v>
      </c>
      <c r="E56" s="12">
        <f t="shared" si="28"/>
        <v>0</v>
      </c>
      <c r="F56" s="12">
        <f>SUM(G56:L56)</f>
        <v>3300</v>
      </c>
      <c r="G56" s="12">
        <f>+G57+G59</f>
        <v>3300</v>
      </c>
      <c r="H56" s="12">
        <f t="shared" ref="H56:L56" si="29">+H57+H59</f>
        <v>0</v>
      </c>
      <c r="I56" s="12">
        <f t="shared" si="29"/>
        <v>0</v>
      </c>
      <c r="J56" s="12">
        <f t="shared" si="29"/>
        <v>0</v>
      </c>
      <c r="K56" s="12">
        <f t="shared" si="29"/>
        <v>0</v>
      </c>
      <c r="L56" s="12">
        <f t="shared" si="29"/>
        <v>0</v>
      </c>
    </row>
    <row r="57" spans="1:12" s="13" customFormat="1" ht="12.75" x14ac:dyDescent="0.2">
      <c r="A57" s="14"/>
      <c r="B57" s="14" t="s">
        <v>65</v>
      </c>
      <c r="C57" s="24"/>
      <c r="D57" s="14">
        <f t="shared" ref="D57:E57" si="30">+D58</f>
        <v>1000</v>
      </c>
      <c r="E57" s="14">
        <f t="shared" si="30"/>
        <v>0</v>
      </c>
      <c r="F57" s="14">
        <f t="shared" si="8"/>
        <v>1000</v>
      </c>
      <c r="G57" s="14">
        <f>+G58</f>
        <v>1000</v>
      </c>
      <c r="H57" s="14">
        <f t="shared" ref="H57:L57" si="31">+H58</f>
        <v>0</v>
      </c>
      <c r="I57" s="14">
        <f t="shared" si="31"/>
        <v>0</v>
      </c>
      <c r="J57" s="14">
        <f t="shared" si="31"/>
        <v>0</v>
      </c>
      <c r="K57" s="14">
        <f t="shared" si="31"/>
        <v>0</v>
      </c>
      <c r="L57" s="14">
        <f t="shared" si="31"/>
        <v>0</v>
      </c>
    </row>
    <row r="58" spans="1:12" s="6" customFormat="1" ht="12.75" x14ac:dyDescent="0.2">
      <c r="A58" s="5"/>
      <c r="B58" s="5" t="s">
        <v>1</v>
      </c>
      <c r="C58" s="23" t="s">
        <v>128</v>
      </c>
      <c r="D58" s="5">
        <f>+F58</f>
        <v>1000</v>
      </c>
      <c r="E58" s="5"/>
      <c r="F58" s="5">
        <f t="shared" si="8"/>
        <v>1000</v>
      </c>
      <c r="G58" s="5">
        <v>1000</v>
      </c>
      <c r="H58" s="5"/>
      <c r="I58" s="5"/>
      <c r="J58" s="5"/>
      <c r="K58" s="5"/>
      <c r="L58" s="5"/>
    </row>
    <row r="59" spans="1:12" s="13" customFormat="1" ht="12.75" x14ac:dyDescent="0.2">
      <c r="A59" s="14"/>
      <c r="B59" s="14" t="s">
        <v>68</v>
      </c>
      <c r="C59" s="24"/>
      <c r="D59" s="14">
        <f t="shared" ref="D59:E59" si="32">+D60</f>
        <v>2300</v>
      </c>
      <c r="E59" s="14">
        <f t="shared" si="32"/>
        <v>0</v>
      </c>
      <c r="F59" s="14">
        <f t="shared" si="8"/>
        <v>2300</v>
      </c>
      <c r="G59" s="14">
        <f>+G60</f>
        <v>2300</v>
      </c>
      <c r="H59" s="14">
        <f t="shared" ref="H59:L59" si="33">+H60</f>
        <v>0</v>
      </c>
      <c r="I59" s="14">
        <f t="shared" si="33"/>
        <v>0</v>
      </c>
      <c r="J59" s="14">
        <f t="shared" si="33"/>
        <v>0</v>
      </c>
      <c r="K59" s="14">
        <f t="shared" si="33"/>
        <v>0</v>
      </c>
      <c r="L59" s="14">
        <f t="shared" si="33"/>
        <v>0</v>
      </c>
    </row>
    <row r="60" spans="1:12" s="6" customFormat="1" ht="25.5" x14ac:dyDescent="0.2">
      <c r="A60" s="5"/>
      <c r="B60" s="5" t="s">
        <v>35</v>
      </c>
      <c r="C60" s="23" t="s">
        <v>128</v>
      </c>
      <c r="D60" s="5">
        <f>+F60</f>
        <v>2300</v>
      </c>
      <c r="E60" s="5"/>
      <c r="F60" s="5">
        <f t="shared" si="8"/>
        <v>2300</v>
      </c>
      <c r="G60" s="5">
        <v>2300</v>
      </c>
      <c r="H60" s="5"/>
      <c r="I60" s="5"/>
      <c r="J60" s="5"/>
      <c r="K60" s="5"/>
      <c r="L60" s="5"/>
    </row>
    <row r="61" spans="1:12" s="13" customFormat="1" ht="25.5" x14ac:dyDescent="0.2">
      <c r="A61" s="12"/>
      <c r="B61" s="12" t="s">
        <v>112</v>
      </c>
      <c r="C61" s="22"/>
      <c r="D61" s="12">
        <f t="shared" ref="D61:E61" si="34">+D62+D69+D71</f>
        <v>61120</v>
      </c>
      <c r="E61" s="12">
        <f t="shared" si="34"/>
        <v>0</v>
      </c>
      <c r="F61" s="12">
        <f>SUM(G61:L61)</f>
        <v>61120</v>
      </c>
      <c r="G61" s="12">
        <f>+G62+G69+G71</f>
        <v>40300</v>
      </c>
      <c r="H61" s="12">
        <f t="shared" ref="H61:L61" si="35">+H62+H69+H71</f>
        <v>0</v>
      </c>
      <c r="I61" s="12">
        <f t="shared" si="35"/>
        <v>20820</v>
      </c>
      <c r="J61" s="12">
        <f t="shared" si="35"/>
        <v>0</v>
      </c>
      <c r="K61" s="12">
        <f t="shared" si="35"/>
        <v>0</v>
      </c>
      <c r="L61" s="12">
        <f t="shared" si="35"/>
        <v>0</v>
      </c>
    </row>
    <row r="62" spans="1:12" s="13" customFormat="1" ht="12.75" x14ac:dyDescent="0.2">
      <c r="A62" s="14"/>
      <c r="B62" s="14" t="s">
        <v>65</v>
      </c>
      <c r="C62" s="24"/>
      <c r="D62" s="14">
        <f t="shared" ref="D62:E62" si="36">SUM(D63:D68)</f>
        <v>12620</v>
      </c>
      <c r="E62" s="14">
        <f t="shared" si="36"/>
        <v>0</v>
      </c>
      <c r="F62" s="14">
        <f t="shared" si="8"/>
        <v>12620</v>
      </c>
      <c r="G62" s="14">
        <f>SUM(G63:G68)</f>
        <v>5300</v>
      </c>
      <c r="H62" s="14">
        <f t="shared" ref="H62:L62" si="37">SUM(H63:H68)</f>
        <v>0</v>
      </c>
      <c r="I62" s="14">
        <f t="shared" si="37"/>
        <v>7320</v>
      </c>
      <c r="J62" s="14">
        <f t="shared" si="37"/>
        <v>0</v>
      </c>
      <c r="K62" s="14">
        <f t="shared" si="37"/>
        <v>0</v>
      </c>
      <c r="L62" s="14">
        <f t="shared" si="37"/>
        <v>0</v>
      </c>
    </row>
    <row r="63" spans="1:12" s="6" customFormat="1" ht="12.75" x14ac:dyDescent="0.2">
      <c r="A63" s="5"/>
      <c r="B63" s="5" t="s">
        <v>113</v>
      </c>
      <c r="C63" s="23" t="s">
        <v>128</v>
      </c>
      <c r="D63" s="5">
        <f>+F63</f>
        <v>4500</v>
      </c>
      <c r="E63" s="5"/>
      <c r="F63" s="5">
        <f t="shared" si="8"/>
        <v>4500</v>
      </c>
      <c r="G63" s="5">
        <v>4500</v>
      </c>
      <c r="H63" s="5"/>
      <c r="I63" s="5"/>
      <c r="J63" s="5"/>
      <c r="K63" s="5"/>
      <c r="L63" s="5"/>
    </row>
    <row r="64" spans="1:12" s="6" customFormat="1" ht="12.75" x14ac:dyDescent="0.2">
      <c r="A64" s="5"/>
      <c r="B64" s="5" t="s">
        <v>63</v>
      </c>
      <c r="C64" s="23" t="s">
        <v>128</v>
      </c>
      <c r="D64" s="5">
        <f t="shared" ref="D64:D68" si="38">+F64</f>
        <v>800</v>
      </c>
      <c r="E64" s="5"/>
      <c r="F64" s="5">
        <f t="shared" si="8"/>
        <v>800</v>
      </c>
      <c r="G64" s="5">
        <v>800</v>
      </c>
      <c r="H64" s="5"/>
      <c r="I64" s="5"/>
      <c r="J64" s="5"/>
      <c r="K64" s="5"/>
      <c r="L64" s="5"/>
    </row>
    <row r="65" spans="1:12" s="6" customFormat="1" ht="12.75" x14ac:dyDescent="0.2">
      <c r="A65" s="5"/>
      <c r="B65" s="5" t="s">
        <v>114</v>
      </c>
      <c r="C65" s="23" t="s">
        <v>128</v>
      </c>
      <c r="D65" s="5">
        <f t="shared" si="38"/>
        <v>1920</v>
      </c>
      <c r="E65" s="5"/>
      <c r="F65" s="5">
        <f t="shared" si="8"/>
        <v>1920</v>
      </c>
      <c r="G65" s="5"/>
      <c r="H65" s="5"/>
      <c r="I65" s="5">
        <v>1920</v>
      </c>
      <c r="J65" s="5"/>
      <c r="K65" s="5"/>
      <c r="L65" s="5"/>
    </row>
    <row r="66" spans="1:12" s="6" customFormat="1" ht="12.75" x14ac:dyDescent="0.2">
      <c r="A66" s="5"/>
      <c r="B66" s="5" t="s">
        <v>115</v>
      </c>
      <c r="C66" s="23" t="s">
        <v>128</v>
      </c>
      <c r="D66" s="5">
        <f t="shared" si="38"/>
        <v>2700</v>
      </c>
      <c r="E66" s="5"/>
      <c r="F66" s="5">
        <f t="shared" si="8"/>
        <v>2700</v>
      </c>
      <c r="G66" s="5"/>
      <c r="H66" s="5"/>
      <c r="I66" s="5">
        <v>2700</v>
      </c>
      <c r="J66" s="5"/>
      <c r="K66" s="5"/>
      <c r="L66" s="5"/>
    </row>
    <row r="67" spans="1:12" s="6" customFormat="1" ht="12.75" x14ac:dyDescent="0.2">
      <c r="A67" s="5"/>
      <c r="B67" s="5" t="s">
        <v>22</v>
      </c>
      <c r="C67" s="23" t="s">
        <v>128</v>
      </c>
      <c r="D67" s="5">
        <f t="shared" si="38"/>
        <v>500</v>
      </c>
      <c r="E67" s="5"/>
      <c r="F67" s="5">
        <f t="shared" si="8"/>
        <v>500</v>
      </c>
      <c r="G67" s="5"/>
      <c r="H67" s="5"/>
      <c r="I67" s="5">
        <v>500</v>
      </c>
      <c r="J67" s="5"/>
      <c r="K67" s="5"/>
      <c r="L67" s="5"/>
    </row>
    <row r="68" spans="1:12" s="6" customFormat="1" ht="12.75" x14ac:dyDescent="0.2">
      <c r="A68" s="5"/>
      <c r="B68" s="5" t="s">
        <v>23</v>
      </c>
      <c r="C68" s="23" t="s">
        <v>128</v>
      </c>
      <c r="D68" s="5">
        <f t="shared" si="38"/>
        <v>2200</v>
      </c>
      <c r="E68" s="5"/>
      <c r="F68" s="5">
        <f t="shared" si="8"/>
        <v>2200</v>
      </c>
      <c r="G68" s="5"/>
      <c r="H68" s="5"/>
      <c r="I68" s="5">
        <v>2200</v>
      </c>
      <c r="J68" s="5"/>
      <c r="K68" s="5"/>
      <c r="L68" s="5"/>
    </row>
    <row r="69" spans="1:12" s="13" customFormat="1" ht="12.75" x14ac:dyDescent="0.2">
      <c r="A69" s="14"/>
      <c r="B69" s="14" t="s">
        <v>66</v>
      </c>
      <c r="C69" s="24"/>
      <c r="D69" s="14">
        <f t="shared" ref="D69:E69" si="39">+D70</f>
        <v>2800</v>
      </c>
      <c r="E69" s="14">
        <f t="shared" si="39"/>
        <v>0</v>
      </c>
      <c r="F69" s="14">
        <f t="shared" si="8"/>
        <v>2800</v>
      </c>
      <c r="G69" s="14">
        <f>+G70</f>
        <v>0</v>
      </c>
      <c r="H69" s="14">
        <f t="shared" ref="H69:L69" si="40">+H70</f>
        <v>0</v>
      </c>
      <c r="I69" s="14">
        <f t="shared" si="40"/>
        <v>2800</v>
      </c>
      <c r="J69" s="14">
        <f t="shared" si="40"/>
        <v>0</v>
      </c>
      <c r="K69" s="14">
        <f t="shared" si="40"/>
        <v>0</v>
      </c>
      <c r="L69" s="14">
        <f t="shared" si="40"/>
        <v>0</v>
      </c>
    </row>
    <row r="70" spans="1:12" s="6" customFormat="1" ht="12.75" x14ac:dyDescent="0.2">
      <c r="A70" s="5"/>
      <c r="B70" s="5" t="s">
        <v>24</v>
      </c>
      <c r="C70" s="23" t="s">
        <v>128</v>
      </c>
      <c r="D70" s="5">
        <f>+F70</f>
        <v>2800</v>
      </c>
      <c r="E70" s="5"/>
      <c r="F70" s="5">
        <f t="shared" si="8"/>
        <v>2800</v>
      </c>
      <c r="G70" s="5"/>
      <c r="H70" s="5"/>
      <c r="I70" s="5">
        <v>2800</v>
      </c>
      <c r="J70" s="5"/>
      <c r="K70" s="5"/>
      <c r="L70" s="5"/>
    </row>
    <row r="71" spans="1:12" s="13" customFormat="1" ht="12.75" x14ac:dyDescent="0.2">
      <c r="A71" s="14"/>
      <c r="B71" s="14" t="s">
        <v>68</v>
      </c>
      <c r="C71" s="24"/>
      <c r="D71" s="14">
        <f t="shared" ref="D71:E71" si="41">SUM(D72:D74)</f>
        <v>45700</v>
      </c>
      <c r="E71" s="14">
        <f t="shared" si="41"/>
        <v>0</v>
      </c>
      <c r="F71" s="14">
        <f t="shared" si="8"/>
        <v>45700</v>
      </c>
      <c r="G71" s="14">
        <f>SUM(G72:G74)</f>
        <v>35000</v>
      </c>
      <c r="H71" s="14">
        <f t="shared" ref="H71:L71" si="42">SUM(H72:H74)</f>
        <v>0</v>
      </c>
      <c r="I71" s="14">
        <f t="shared" si="42"/>
        <v>10700</v>
      </c>
      <c r="J71" s="14">
        <f t="shared" si="42"/>
        <v>0</v>
      </c>
      <c r="K71" s="14">
        <f t="shared" si="42"/>
        <v>0</v>
      </c>
      <c r="L71" s="14">
        <f t="shared" si="42"/>
        <v>0</v>
      </c>
    </row>
    <row r="72" spans="1:12" s="6" customFormat="1" ht="12.75" x14ac:dyDescent="0.2">
      <c r="A72" s="5"/>
      <c r="B72" s="5" t="s">
        <v>62</v>
      </c>
      <c r="C72" s="23" t="s">
        <v>128</v>
      </c>
      <c r="D72" s="5">
        <f t="shared" ref="D72:D74" si="43">+F72</f>
        <v>35000</v>
      </c>
      <c r="E72" s="5"/>
      <c r="F72" s="5">
        <f t="shared" si="8"/>
        <v>35000</v>
      </c>
      <c r="G72" s="5">
        <v>35000</v>
      </c>
      <c r="H72" s="5"/>
      <c r="I72" s="5"/>
      <c r="J72" s="5"/>
      <c r="K72" s="5"/>
      <c r="L72" s="5"/>
    </row>
    <row r="73" spans="1:12" s="6" customFormat="1" ht="12.75" x14ac:dyDescent="0.2">
      <c r="A73" s="5"/>
      <c r="B73" s="5" t="s">
        <v>116</v>
      </c>
      <c r="C73" s="23" t="s">
        <v>128</v>
      </c>
      <c r="D73" s="5">
        <f t="shared" si="43"/>
        <v>9000</v>
      </c>
      <c r="E73" s="5"/>
      <c r="F73" s="5">
        <f t="shared" si="8"/>
        <v>9000</v>
      </c>
      <c r="G73" s="5"/>
      <c r="H73" s="5"/>
      <c r="I73" s="5">
        <v>9000</v>
      </c>
      <c r="J73" s="5"/>
      <c r="K73" s="5"/>
      <c r="L73" s="5"/>
    </row>
    <row r="74" spans="1:12" s="6" customFormat="1" ht="12.75" x14ac:dyDescent="0.2">
      <c r="A74" s="5"/>
      <c r="B74" s="5" t="s">
        <v>21</v>
      </c>
      <c r="C74" s="23" t="s">
        <v>128</v>
      </c>
      <c r="D74" s="5">
        <f t="shared" si="43"/>
        <v>1700</v>
      </c>
      <c r="E74" s="5"/>
      <c r="F74" s="5">
        <f t="shared" si="8"/>
        <v>1700</v>
      </c>
      <c r="G74" s="5"/>
      <c r="H74" s="5"/>
      <c r="I74" s="5">
        <v>1700</v>
      </c>
      <c r="J74" s="5"/>
      <c r="K74" s="5"/>
      <c r="L74" s="5"/>
    </row>
    <row r="75" spans="1:12" s="13" customFormat="1" ht="25.5" x14ac:dyDescent="0.2">
      <c r="A75" s="12"/>
      <c r="B75" s="12" t="s">
        <v>94</v>
      </c>
      <c r="C75" s="22"/>
      <c r="D75" s="12">
        <f>+D76+D86+D92+D84</f>
        <v>1177394</v>
      </c>
      <c r="E75" s="12">
        <f>+E76+E86+E92+E84</f>
        <v>657726</v>
      </c>
      <c r="F75" s="12">
        <f>SUM(G75:L75)</f>
        <v>519768</v>
      </c>
      <c r="G75" s="12">
        <f t="shared" ref="G75:L75" si="44">+G76+G86+G92+G84</f>
        <v>64300</v>
      </c>
      <c r="H75" s="12">
        <f t="shared" si="44"/>
        <v>143194</v>
      </c>
      <c r="I75" s="12">
        <f t="shared" si="44"/>
        <v>0</v>
      </c>
      <c r="J75" s="12">
        <f t="shared" si="44"/>
        <v>35000</v>
      </c>
      <c r="K75" s="12">
        <f t="shared" si="44"/>
        <v>277274</v>
      </c>
      <c r="L75" s="12">
        <f t="shared" si="44"/>
        <v>0</v>
      </c>
    </row>
    <row r="76" spans="1:12" s="13" customFormat="1" ht="12.75" x14ac:dyDescent="0.2">
      <c r="A76" s="14"/>
      <c r="B76" s="14" t="s">
        <v>66</v>
      </c>
      <c r="C76" s="24"/>
      <c r="D76" s="14">
        <f>SUM(D77:D83)</f>
        <v>33300</v>
      </c>
      <c r="E76" s="14">
        <f>SUM(E77:E83)</f>
        <v>0</v>
      </c>
      <c r="F76" s="14">
        <f t="shared" si="8"/>
        <v>33300</v>
      </c>
      <c r="G76" s="14">
        <f t="shared" ref="G76:L76" si="45">SUM(G77:G83)</f>
        <v>33300</v>
      </c>
      <c r="H76" s="14">
        <f t="shared" si="45"/>
        <v>0</v>
      </c>
      <c r="I76" s="14">
        <f t="shared" si="45"/>
        <v>0</v>
      </c>
      <c r="J76" s="14">
        <f t="shared" si="45"/>
        <v>0</v>
      </c>
      <c r="K76" s="14">
        <f t="shared" si="45"/>
        <v>0</v>
      </c>
      <c r="L76" s="14">
        <f t="shared" si="45"/>
        <v>0</v>
      </c>
    </row>
    <row r="77" spans="1:12" s="6" customFormat="1" ht="12.75" x14ac:dyDescent="0.2">
      <c r="A77" s="5"/>
      <c r="B77" s="5" t="s">
        <v>2</v>
      </c>
      <c r="C77" s="23" t="s">
        <v>128</v>
      </c>
      <c r="D77" s="5">
        <f>+F77</f>
        <v>11000</v>
      </c>
      <c r="E77" s="5"/>
      <c r="F77" s="5">
        <f t="shared" si="8"/>
        <v>11000</v>
      </c>
      <c r="G77" s="5">
        <v>11000</v>
      </c>
      <c r="H77" s="5"/>
      <c r="I77" s="5"/>
      <c r="J77" s="5"/>
      <c r="K77" s="5"/>
      <c r="L77" s="5"/>
    </row>
    <row r="78" spans="1:12" s="6" customFormat="1" ht="25.5" x14ac:dyDescent="0.2">
      <c r="A78" s="5"/>
      <c r="B78" s="5" t="s">
        <v>4</v>
      </c>
      <c r="C78" s="23" t="s">
        <v>128</v>
      </c>
      <c r="D78" s="5">
        <f t="shared" ref="D78:D83" si="46">+F78</f>
        <v>7000</v>
      </c>
      <c r="E78" s="5"/>
      <c r="F78" s="5">
        <f t="shared" si="8"/>
        <v>7000</v>
      </c>
      <c r="G78" s="5">
        <v>7000</v>
      </c>
      <c r="H78" s="5"/>
      <c r="I78" s="5"/>
      <c r="J78" s="5"/>
      <c r="K78" s="5"/>
      <c r="L78" s="5"/>
    </row>
    <row r="79" spans="1:12" s="6" customFormat="1" ht="12.75" x14ac:dyDescent="0.2">
      <c r="A79" s="5"/>
      <c r="B79" s="5" t="s">
        <v>5</v>
      </c>
      <c r="C79" s="23" t="s">
        <v>128</v>
      </c>
      <c r="D79" s="5">
        <f t="shared" si="46"/>
        <v>1300</v>
      </c>
      <c r="E79" s="5"/>
      <c r="F79" s="5">
        <f t="shared" si="8"/>
        <v>1300</v>
      </c>
      <c r="G79" s="5">
        <v>1300</v>
      </c>
      <c r="H79" s="5"/>
      <c r="I79" s="5"/>
      <c r="J79" s="5"/>
      <c r="K79" s="5"/>
      <c r="L79" s="5"/>
    </row>
    <row r="80" spans="1:12" s="6" customFormat="1" ht="12.75" x14ac:dyDescent="0.2">
      <c r="A80" s="5"/>
      <c r="B80" s="5" t="s">
        <v>134</v>
      </c>
      <c r="C80" s="23" t="s">
        <v>128</v>
      </c>
      <c r="D80" s="5">
        <f t="shared" ref="D80:D82" si="47">+F80</f>
        <v>2200</v>
      </c>
      <c r="E80" s="5"/>
      <c r="F80" s="5">
        <f t="shared" ref="F80:F82" si="48">SUM(G80:L80)</f>
        <v>2200</v>
      </c>
      <c r="G80" s="5">
        <v>2200</v>
      </c>
      <c r="H80" s="5"/>
      <c r="I80" s="5"/>
      <c r="J80" s="5"/>
      <c r="K80" s="5"/>
      <c r="L80" s="5"/>
    </row>
    <row r="81" spans="1:12" s="6" customFormat="1" ht="38.25" x14ac:dyDescent="0.2">
      <c r="A81" s="5"/>
      <c r="B81" s="5" t="s">
        <v>135</v>
      </c>
      <c r="C81" s="23" t="s">
        <v>128</v>
      </c>
      <c r="D81" s="5">
        <f t="shared" si="47"/>
        <v>2800</v>
      </c>
      <c r="E81" s="5"/>
      <c r="F81" s="5">
        <f t="shared" si="48"/>
        <v>2800</v>
      </c>
      <c r="G81" s="5">
        <v>2800</v>
      </c>
      <c r="H81" s="5"/>
      <c r="I81" s="5"/>
      <c r="J81" s="5"/>
      <c r="K81" s="5"/>
      <c r="L81" s="5"/>
    </row>
    <row r="82" spans="1:12" s="6" customFormat="1" ht="25.5" x14ac:dyDescent="0.2">
      <c r="A82" s="5"/>
      <c r="B82" s="5" t="s">
        <v>136</v>
      </c>
      <c r="C82" s="23" t="s">
        <v>128</v>
      </c>
      <c r="D82" s="5">
        <f t="shared" si="47"/>
        <v>3000</v>
      </c>
      <c r="E82" s="5"/>
      <c r="F82" s="5">
        <f t="shared" si="48"/>
        <v>3000</v>
      </c>
      <c r="G82" s="5">
        <v>3000</v>
      </c>
      <c r="H82" s="5"/>
      <c r="I82" s="5"/>
      <c r="J82" s="5"/>
      <c r="K82" s="5"/>
      <c r="L82" s="5"/>
    </row>
    <row r="83" spans="1:12" s="6" customFormat="1" ht="12.75" x14ac:dyDescent="0.2">
      <c r="A83" s="5"/>
      <c r="B83" s="5" t="s">
        <v>38</v>
      </c>
      <c r="C83" s="23" t="s">
        <v>128</v>
      </c>
      <c r="D83" s="5">
        <f t="shared" si="46"/>
        <v>6000</v>
      </c>
      <c r="E83" s="5"/>
      <c r="F83" s="5">
        <f t="shared" ref="F83:F145" si="49">SUM(G83:L83)</f>
        <v>6000</v>
      </c>
      <c r="G83" s="5">
        <v>6000</v>
      </c>
      <c r="H83" s="5"/>
      <c r="I83" s="5"/>
      <c r="J83" s="5"/>
      <c r="K83" s="5"/>
      <c r="L83" s="5"/>
    </row>
    <row r="84" spans="1:12" s="13" customFormat="1" ht="12.75" x14ac:dyDescent="0.2">
      <c r="A84" s="14"/>
      <c r="B84" s="14" t="s">
        <v>69</v>
      </c>
      <c r="C84" s="24"/>
      <c r="D84" s="14">
        <f t="shared" ref="D84:E84" si="50">+D85</f>
        <v>35000</v>
      </c>
      <c r="E84" s="14">
        <f t="shared" si="50"/>
        <v>0</v>
      </c>
      <c r="F84" s="14">
        <f t="shared" si="49"/>
        <v>35000</v>
      </c>
      <c r="G84" s="14">
        <f>+G85</f>
        <v>0</v>
      </c>
      <c r="H84" s="14">
        <f t="shared" ref="H84:L84" si="51">+H85</f>
        <v>0</v>
      </c>
      <c r="I84" s="14">
        <f t="shared" si="51"/>
        <v>0</v>
      </c>
      <c r="J84" s="14">
        <f t="shared" si="51"/>
        <v>35000</v>
      </c>
      <c r="K84" s="14">
        <f t="shared" si="51"/>
        <v>0</v>
      </c>
      <c r="L84" s="14">
        <f t="shared" si="51"/>
        <v>0</v>
      </c>
    </row>
    <row r="85" spans="1:12" s="6" customFormat="1" ht="12.75" x14ac:dyDescent="0.2">
      <c r="A85" s="5"/>
      <c r="B85" s="5" t="s">
        <v>64</v>
      </c>
      <c r="C85" s="23" t="s">
        <v>128</v>
      </c>
      <c r="D85" s="5">
        <f>+F85</f>
        <v>35000</v>
      </c>
      <c r="E85" s="5"/>
      <c r="F85" s="5">
        <f t="shared" si="49"/>
        <v>35000</v>
      </c>
      <c r="G85" s="5"/>
      <c r="H85" s="5"/>
      <c r="I85" s="5"/>
      <c r="J85" s="5">
        <v>35000</v>
      </c>
      <c r="K85" s="5"/>
      <c r="L85" s="5"/>
    </row>
    <row r="86" spans="1:12" s="13" customFormat="1" ht="12.75" x14ac:dyDescent="0.2">
      <c r="A86" s="14"/>
      <c r="B86" s="14" t="s">
        <v>70</v>
      </c>
      <c r="C86" s="24"/>
      <c r="D86" s="14">
        <f t="shared" ref="D86:E86" si="52">SUM(D87:D91)</f>
        <v>1073000</v>
      </c>
      <c r="E86" s="14">
        <f t="shared" si="52"/>
        <v>657726</v>
      </c>
      <c r="F86" s="14">
        <f t="shared" si="49"/>
        <v>415274</v>
      </c>
      <c r="G86" s="14">
        <f>SUM(G87:G91)</f>
        <v>31000</v>
      </c>
      <c r="H86" s="14">
        <f t="shared" ref="H86:L86" si="53">SUM(H87:H91)</f>
        <v>107000</v>
      </c>
      <c r="I86" s="14">
        <f t="shared" si="53"/>
        <v>0</v>
      </c>
      <c r="J86" s="14">
        <f t="shared" si="53"/>
        <v>0</v>
      </c>
      <c r="K86" s="14">
        <f t="shared" si="53"/>
        <v>277274</v>
      </c>
      <c r="L86" s="14">
        <f t="shared" si="53"/>
        <v>0</v>
      </c>
    </row>
    <row r="87" spans="1:12" s="6" customFormat="1" ht="38.25" x14ac:dyDescent="0.2">
      <c r="A87" s="5"/>
      <c r="B87" s="5" t="s">
        <v>141</v>
      </c>
      <c r="C87" s="25" t="s">
        <v>130</v>
      </c>
      <c r="D87" s="16">
        <v>45000</v>
      </c>
      <c r="E87" s="5">
        <v>12000</v>
      </c>
      <c r="F87" s="5">
        <f t="shared" si="49"/>
        <v>33000</v>
      </c>
      <c r="G87" s="5"/>
      <c r="H87" s="5">
        <v>33000</v>
      </c>
      <c r="I87" s="5"/>
      <c r="J87" s="5"/>
      <c r="K87" s="5"/>
      <c r="L87" s="5"/>
    </row>
    <row r="88" spans="1:12" s="6" customFormat="1" ht="38.25" x14ac:dyDescent="0.2">
      <c r="A88" s="5"/>
      <c r="B88" s="5" t="s">
        <v>140</v>
      </c>
      <c r="C88" s="25" t="s">
        <v>128</v>
      </c>
      <c r="D88" s="16">
        <v>50000</v>
      </c>
      <c r="E88" s="5"/>
      <c r="F88" s="5">
        <f t="shared" si="49"/>
        <v>50000</v>
      </c>
      <c r="G88" s="5"/>
      <c r="H88" s="5">
        <v>50000</v>
      </c>
      <c r="I88" s="5"/>
      <c r="J88" s="5"/>
      <c r="K88" s="5"/>
      <c r="L88" s="5"/>
    </row>
    <row r="89" spans="1:12" s="6" customFormat="1" ht="25.5" x14ac:dyDescent="0.2">
      <c r="A89" s="5"/>
      <c r="B89" s="5" t="s">
        <v>139</v>
      </c>
      <c r="C89" s="25" t="s">
        <v>128</v>
      </c>
      <c r="D89" s="16">
        <v>24000</v>
      </c>
      <c r="E89" s="5"/>
      <c r="F89" s="5">
        <f t="shared" ref="F89:F90" si="54">SUM(G89:L89)</f>
        <v>24000</v>
      </c>
      <c r="G89" s="5"/>
      <c r="H89" s="5">
        <v>24000</v>
      </c>
      <c r="I89" s="5"/>
      <c r="J89" s="5"/>
      <c r="K89" s="5"/>
      <c r="L89" s="5"/>
    </row>
    <row r="90" spans="1:12" s="6" customFormat="1" ht="38.25" x14ac:dyDescent="0.2">
      <c r="A90" s="5"/>
      <c r="B90" s="6" t="s">
        <v>138</v>
      </c>
      <c r="C90" s="25" t="s">
        <v>142</v>
      </c>
      <c r="D90" s="16">
        <v>923000</v>
      </c>
      <c r="E90" s="5">
        <f>D90-F90</f>
        <v>645726</v>
      </c>
      <c r="F90" s="5">
        <f t="shared" si="54"/>
        <v>277274</v>
      </c>
      <c r="G90" s="5"/>
      <c r="H90" s="5"/>
      <c r="I90" s="5"/>
      <c r="J90" s="27"/>
      <c r="K90" s="30">
        <v>277274</v>
      </c>
      <c r="L90" s="28"/>
    </row>
    <row r="91" spans="1:12" s="6" customFormat="1" ht="25.5" x14ac:dyDescent="0.2">
      <c r="A91" s="5"/>
      <c r="B91" s="5" t="s">
        <v>120</v>
      </c>
      <c r="C91" s="23" t="s">
        <v>128</v>
      </c>
      <c r="D91" s="5">
        <f>+F91</f>
        <v>31000</v>
      </c>
      <c r="E91" s="5"/>
      <c r="F91" s="5">
        <f t="shared" si="49"/>
        <v>31000</v>
      </c>
      <c r="G91" s="5">
        <v>31000</v>
      </c>
      <c r="H91" s="5"/>
      <c r="I91" s="5"/>
      <c r="J91" s="5"/>
      <c r="K91" s="29"/>
      <c r="L91" s="5"/>
    </row>
    <row r="92" spans="1:12" s="13" customFormat="1" ht="12.75" x14ac:dyDescent="0.2">
      <c r="A92" s="14"/>
      <c r="B92" s="14" t="s">
        <v>117</v>
      </c>
      <c r="C92" s="24"/>
      <c r="D92" s="14">
        <f t="shared" ref="D92:E92" si="55">+D93</f>
        <v>36094</v>
      </c>
      <c r="E92" s="14">
        <f t="shared" si="55"/>
        <v>0</v>
      </c>
      <c r="F92" s="14">
        <f t="shared" si="49"/>
        <v>36194</v>
      </c>
      <c r="G92" s="14">
        <f>+G93</f>
        <v>0</v>
      </c>
      <c r="H92" s="14">
        <f t="shared" ref="H92:L92" si="56">+H93</f>
        <v>36194</v>
      </c>
      <c r="I92" s="14">
        <f t="shared" si="56"/>
        <v>0</v>
      </c>
      <c r="J92" s="14">
        <f t="shared" si="56"/>
        <v>0</v>
      </c>
      <c r="K92" s="14">
        <f t="shared" si="56"/>
        <v>0</v>
      </c>
      <c r="L92" s="14">
        <f t="shared" si="56"/>
        <v>0</v>
      </c>
    </row>
    <row r="93" spans="1:12" s="6" customFormat="1" ht="27" customHeight="1" x14ac:dyDescent="0.2">
      <c r="A93" s="5"/>
      <c r="B93" s="5" t="s">
        <v>71</v>
      </c>
      <c r="C93" s="23" t="s">
        <v>128</v>
      </c>
      <c r="D93" s="16">
        <v>36094</v>
      </c>
      <c r="E93" s="5"/>
      <c r="F93" s="5">
        <f t="shared" si="49"/>
        <v>36194</v>
      </c>
      <c r="G93" s="5"/>
      <c r="H93" s="5">
        <v>36194</v>
      </c>
      <c r="I93" s="5"/>
      <c r="J93" s="5"/>
      <c r="K93" s="5"/>
      <c r="L93" s="5"/>
    </row>
    <row r="94" spans="1:12" s="13" customFormat="1" ht="25.5" x14ac:dyDescent="0.2">
      <c r="A94" s="12"/>
      <c r="B94" s="12" t="s">
        <v>95</v>
      </c>
      <c r="C94" s="22"/>
      <c r="D94" s="12">
        <f t="shared" ref="D94:E94" si="57">+D95+D97+D100+D102</f>
        <v>111400</v>
      </c>
      <c r="E94" s="12">
        <f t="shared" si="57"/>
        <v>0</v>
      </c>
      <c r="F94" s="12">
        <f>SUM(G94:L94)</f>
        <v>111400</v>
      </c>
      <c r="G94" s="12">
        <f>+G95+G97+G100+G102</f>
        <v>90000</v>
      </c>
      <c r="H94" s="12">
        <f t="shared" ref="H94:L94" si="58">+H95+H97+H100+H102</f>
        <v>0</v>
      </c>
      <c r="I94" s="12">
        <f t="shared" si="58"/>
        <v>0</v>
      </c>
      <c r="J94" s="12">
        <f t="shared" si="58"/>
        <v>21400</v>
      </c>
      <c r="K94" s="12">
        <f t="shared" si="58"/>
        <v>0</v>
      </c>
      <c r="L94" s="12">
        <f t="shared" si="58"/>
        <v>0</v>
      </c>
    </row>
    <row r="95" spans="1:12" s="13" customFormat="1" ht="12.75" x14ac:dyDescent="0.2">
      <c r="A95" s="14"/>
      <c r="B95" s="14" t="s">
        <v>66</v>
      </c>
      <c r="C95" s="24"/>
      <c r="D95" s="14">
        <f t="shared" ref="D95:E95" si="59">+D96</f>
        <v>5000</v>
      </c>
      <c r="E95" s="14">
        <f t="shared" si="59"/>
        <v>0</v>
      </c>
      <c r="F95" s="14">
        <f t="shared" si="49"/>
        <v>5000</v>
      </c>
      <c r="G95" s="14">
        <f>+G96</f>
        <v>0</v>
      </c>
      <c r="H95" s="14">
        <f t="shared" ref="H95:L95" si="60">+H96</f>
        <v>0</v>
      </c>
      <c r="I95" s="14">
        <f t="shared" si="60"/>
        <v>0</v>
      </c>
      <c r="J95" s="14">
        <f t="shared" si="60"/>
        <v>5000</v>
      </c>
      <c r="K95" s="14">
        <f t="shared" si="60"/>
        <v>0</v>
      </c>
      <c r="L95" s="14">
        <f t="shared" si="60"/>
        <v>0</v>
      </c>
    </row>
    <row r="96" spans="1:12" s="6" customFormat="1" ht="12.75" x14ac:dyDescent="0.2">
      <c r="A96" s="5"/>
      <c r="B96" s="5" t="s">
        <v>118</v>
      </c>
      <c r="C96" s="23" t="s">
        <v>128</v>
      </c>
      <c r="D96" s="5">
        <f>+F96</f>
        <v>5000</v>
      </c>
      <c r="E96" s="5"/>
      <c r="F96" s="5">
        <f t="shared" si="49"/>
        <v>5000</v>
      </c>
      <c r="G96" s="5"/>
      <c r="H96" s="5"/>
      <c r="I96" s="5"/>
      <c r="J96" s="5">
        <v>5000</v>
      </c>
      <c r="K96" s="5"/>
      <c r="L96" s="5"/>
    </row>
    <row r="97" spans="1:12" s="13" customFormat="1" ht="12.75" x14ac:dyDescent="0.2">
      <c r="A97" s="14"/>
      <c r="B97" s="14" t="s">
        <v>69</v>
      </c>
      <c r="C97" s="24"/>
      <c r="D97" s="14">
        <f>SUM(D98:D99)</f>
        <v>45000</v>
      </c>
      <c r="E97" s="14">
        <f>SUM(E98:E99)</f>
        <v>0</v>
      </c>
      <c r="F97" s="14">
        <f t="shared" si="49"/>
        <v>45000</v>
      </c>
      <c r="G97" s="14">
        <f>SUM(G98:G99)</f>
        <v>40000</v>
      </c>
      <c r="H97" s="14">
        <f t="shared" ref="H97:L97" si="61">SUM(H98:H99)</f>
        <v>0</v>
      </c>
      <c r="I97" s="14">
        <f t="shared" si="61"/>
        <v>0</v>
      </c>
      <c r="J97" s="14">
        <f t="shared" si="61"/>
        <v>5000</v>
      </c>
      <c r="K97" s="14">
        <f t="shared" si="61"/>
        <v>0</v>
      </c>
      <c r="L97" s="14">
        <f t="shared" si="61"/>
        <v>0</v>
      </c>
    </row>
    <row r="98" spans="1:12" s="6" customFormat="1" ht="12.75" x14ac:dyDescent="0.2">
      <c r="A98" s="5"/>
      <c r="B98" s="5" t="s">
        <v>29</v>
      </c>
      <c r="C98" s="23" t="s">
        <v>128</v>
      </c>
      <c r="D98" s="5">
        <f>+F98</f>
        <v>5000</v>
      </c>
      <c r="E98" s="5"/>
      <c r="F98" s="5">
        <f t="shared" si="49"/>
        <v>5000</v>
      </c>
      <c r="G98" s="5"/>
      <c r="H98" s="5"/>
      <c r="I98" s="5"/>
      <c r="J98" s="5">
        <v>5000</v>
      </c>
      <c r="K98" s="5"/>
      <c r="L98" s="5"/>
    </row>
    <row r="99" spans="1:12" s="6" customFormat="1" ht="25.5" x14ac:dyDescent="0.2">
      <c r="A99" s="5"/>
      <c r="B99" s="5" t="s">
        <v>39</v>
      </c>
      <c r="C99" s="23" t="s">
        <v>128</v>
      </c>
      <c r="D99" s="5">
        <f>+F99</f>
        <v>40000</v>
      </c>
      <c r="E99" s="5"/>
      <c r="F99" s="5">
        <f t="shared" si="49"/>
        <v>40000</v>
      </c>
      <c r="G99" s="5">
        <v>40000</v>
      </c>
      <c r="H99" s="5"/>
      <c r="I99" s="5"/>
      <c r="J99" s="5"/>
      <c r="K99" s="5"/>
      <c r="L99" s="5"/>
    </row>
    <row r="100" spans="1:12" s="13" customFormat="1" ht="12" customHeight="1" x14ac:dyDescent="0.2">
      <c r="A100" s="14"/>
      <c r="B100" s="14" t="s">
        <v>68</v>
      </c>
      <c r="C100" s="24"/>
      <c r="D100" s="14">
        <f>+D101</f>
        <v>11400</v>
      </c>
      <c r="E100" s="14">
        <f>+E101</f>
        <v>0</v>
      </c>
      <c r="F100" s="14">
        <f t="shared" si="49"/>
        <v>11400</v>
      </c>
      <c r="G100" s="14">
        <f>+G101</f>
        <v>0</v>
      </c>
      <c r="H100" s="14">
        <f t="shared" ref="H100:L100" si="62">+H101</f>
        <v>0</v>
      </c>
      <c r="I100" s="14">
        <f t="shared" si="62"/>
        <v>0</v>
      </c>
      <c r="J100" s="14">
        <f t="shared" si="62"/>
        <v>11400</v>
      </c>
      <c r="K100" s="14">
        <f t="shared" si="62"/>
        <v>0</v>
      </c>
      <c r="L100" s="14">
        <f t="shared" si="62"/>
        <v>0</v>
      </c>
    </row>
    <row r="101" spans="1:12" s="6" customFormat="1" ht="12.75" x14ac:dyDescent="0.2">
      <c r="A101" s="5"/>
      <c r="B101" s="5" t="s">
        <v>27</v>
      </c>
      <c r="C101" s="23" t="s">
        <v>128</v>
      </c>
      <c r="D101" s="5">
        <f>+F101</f>
        <v>11400</v>
      </c>
      <c r="E101" s="5"/>
      <c r="F101" s="5">
        <f t="shared" si="49"/>
        <v>11400</v>
      </c>
      <c r="G101" s="5"/>
      <c r="H101" s="5"/>
      <c r="I101" s="5"/>
      <c r="J101" s="5">
        <v>11400</v>
      </c>
      <c r="K101" s="5"/>
      <c r="L101" s="5"/>
    </row>
    <row r="102" spans="1:12" s="13" customFormat="1" ht="12.75" x14ac:dyDescent="0.2">
      <c r="A102" s="14"/>
      <c r="B102" s="14" t="s">
        <v>70</v>
      </c>
      <c r="C102" s="24"/>
      <c r="D102" s="14">
        <f>+D103</f>
        <v>50000</v>
      </c>
      <c r="E102" s="14">
        <f>+E103</f>
        <v>0</v>
      </c>
      <c r="F102" s="14">
        <f t="shared" si="49"/>
        <v>50000</v>
      </c>
      <c r="G102" s="14">
        <f>+G103</f>
        <v>50000</v>
      </c>
      <c r="H102" s="14">
        <f t="shared" ref="H102:L102" si="63">+H103</f>
        <v>0</v>
      </c>
      <c r="I102" s="14">
        <f t="shared" si="63"/>
        <v>0</v>
      </c>
      <c r="J102" s="14">
        <f t="shared" si="63"/>
        <v>0</v>
      </c>
      <c r="K102" s="14">
        <f t="shared" si="63"/>
        <v>0</v>
      </c>
      <c r="L102" s="14">
        <f t="shared" si="63"/>
        <v>0</v>
      </c>
    </row>
    <row r="103" spans="1:12" s="6" customFormat="1" ht="38.25" x14ac:dyDescent="0.2">
      <c r="A103" s="5"/>
      <c r="B103" s="5" t="s">
        <v>30</v>
      </c>
      <c r="C103" s="25" t="s">
        <v>128</v>
      </c>
      <c r="D103" s="16">
        <v>50000</v>
      </c>
      <c r="E103" s="5"/>
      <c r="F103" s="5">
        <f t="shared" si="49"/>
        <v>50000</v>
      </c>
      <c r="G103" s="5">
        <v>50000</v>
      </c>
      <c r="H103" s="5"/>
      <c r="I103" s="5"/>
      <c r="J103" s="5"/>
      <c r="K103" s="5"/>
      <c r="L103" s="5"/>
    </row>
    <row r="104" spans="1:12" s="13" customFormat="1" ht="25.5" x14ac:dyDescent="0.2">
      <c r="A104" s="12"/>
      <c r="B104" s="12" t="s">
        <v>96</v>
      </c>
      <c r="C104" s="22"/>
      <c r="D104" s="12">
        <f t="shared" ref="D104:E104" si="64">+D105+D107+D112+D124+D127+D129+D131</f>
        <v>531090</v>
      </c>
      <c r="E104" s="12">
        <f t="shared" si="64"/>
        <v>0</v>
      </c>
      <c r="F104" s="12">
        <f>SUM(G104:L104)</f>
        <v>531090</v>
      </c>
      <c r="G104" s="12">
        <f>+G105+G107+G112+G124+G127+G129+G131</f>
        <v>132390</v>
      </c>
      <c r="H104" s="12">
        <f t="shared" ref="H104:L104" si="65">+H105+H107+H112+H124+H127+H129+H131</f>
        <v>0</v>
      </c>
      <c r="I104" s="12">
        <f t="shared" si="65"/>
        <v>0</v>
      </c>
      <c r="J104" s="12">
        <f t="shared" si="65"/>
        <v>398700</v>
      </c>
      <c r="K104" s="12">
        <f t="shared" si="65"/>
        <v>0</v>
      </c>
      <c r="L104" s="12">
        <f t="shared" si="65"/>
        <v>0</v>
      </c>
    </row>
    <row r="105" spans="1:12" s="13" customFormat="1" ht="12.75" x14ac:dyDescent="0.2">
      <c r="A105" s="14"/>
      <c r="B105" s="14" t="s">
        <v>65</v>
      </c>
      <c r="C105" s="24"/>
      <c r="D105" s="14">
        <f t="shared" ref="D105:E105" si="66">+D106</f>
        <v>3400</v>
      </c>
      <c r="E105" s="14">
        <f t="shared" si="66"/>
        <v>0</v>
      </c>
      <c r="F105" s="14">
        <f t="shared" si="49"/>
        <v>3400</v>
      </c>
      <c r="G105" s="14">
        <f>+G106</f>
        <v>0</v>
      </c>
      <c r="H105" s="14">
        <f t="shared" ref="H105:L105" si="67">+H106</f>
        <v>0</v>
      </c>
      <c r="I105" s="14">
        <f t="shared" si="67"/>
        <v>0</v>
      </c>
      <c r="J105" s="14">
        <f t="shared" si="67"/>
        <v>3400</v>
      </c>
      <c r="K105" s="14">
        <f t="shared" si="67"/>
        <v>0</v>
      </c>
      <c r="L105" s="14">
        <f t="shared" si="67"/>
        <v>0</v>
      </c>
    </row>
    <row r="106" spans="1:12" s="6" customFormat="1" ht="25.5" x14ac:dyDescent="0.2">
      <c r="A106" s="5"/>
      <c r="B106" s="5" t="s">
        <v>119</v>
      </c>
      <c r="C106" s="23" t="s">
        <v>128</v>
      </c>
      <c r="D106" s="5">
        <v>3400</v>
      </c>
      <c r="E106" s="5"/>
      <c r="F106" s="5">
        <f t="shared" si="49"/>
        <v>3400</v>
      </c>
      <c r="G106" s="5"/>
      <c r="H106" s="5"/>
      <c r="I106" s="5"/>
      <c r="J106" s="5">
        <v>3400</v>
      </c>
      <c r="K106" s="5"/>
      <c r="L106" s="5"/>
    </row>
    <row r="107" spans="1:12" s="13" customFormat="1" ht="12.75" x14ac:dyDescent="0.2">
      <c r="A107" s="14"/>
      <c r="B107" s="14" t="s">
        <v>73</v>
      </c>
      <c r="C107" s="24"/>
      <c r="D107" s="14">
        <f t="shared" ref="D107:E107" si="68">SUM(D108:D111)</f>
        <v>202800</v>
      </c>
      <c r="E107" s="14">
        <f t="shared" si="68"/>
        <v>0</v>
      </c>
      <c r="F107" s="14">
        <f t="shared" si="49"/>
        <v>202800</v>
      </c>
      <c r="G107" s="14">
        <f t="shared" ref="G107:L107" si="69">SUM(G108:G111)</f>
        <v>0</v>
      </c>
      <c r="H107" s="14">
        <f t="shared" si="69"/>
        <v>0</v>
      </c>
      <c r="I107" s="14">
        <f t="shared" si="69"/>
        <v>0</v>
      </c>
      <c r="J107" s="14">
        <f t="shared" si="69"/>
        <v>202800</v>
      </c>
      <c r="K107" s="14">
        <f t="shared" si="69"/>
        <v>0</v>
      </c>
      <c r="L107" s="14">
        <f t="shared" si="69"/>
        <v>0</v>
      </c>
    </row>
    <row r="108" spans="1:12" s="6" customFormat="1" ht="25.5" x14ac:dyDescent="0.2">
      <c r="A108" s="5"/>
      <c r="B108" s="5" t="s">
        <v>41</v>
      </c>
      <c r="C108" s="23" t="s">
        <v>128</v>
      </c>
      <c r="D108" s="16">
        <v>15000</v>
      </c>
      <c r="E108" s="5"/>
      <c r="F108" s="5">
        <f t="shared" si="49"/>
        <v>15000</v>
      </c>
      <c r="G108" s="5"/>
      <c r="H108" s="5"/>
      <c r="I108" s="5"/>
      <c r="J108" s="5">
        <v>15000</v>
      </c>
      <c r="K108" s="5"/>
      <c r="L108" s="5"/>
    </row>
    <row r="109" spans="1:12" s="6" customFormat="1" ht="25.5" x14ac:dyDescent="0.2">
      <c r="A109" s="5"/>
      <c r="B109" s="16" t="s">
        <v>53</v>
      </c>
      <c r="C109" s="23" t="s">
        <v>128</v>
      </c>
      <c r="D109" s="16">
        <v>166800</v>
      </c>
      <c r="E109" s="5"/>
      <c r="F109" s="5">
        <f t="shared" si="49"/>
        <v>166800</v>
      </c>
      <c r="G109" s="5"/>
      <c r="H109" s="5"/>
      <c r="I109" s="5"/>
      <c r="J109" s="5">
        <v>166800</v>
      </c>
      <c r="K109" s="5"/>
      <c r="L109" s="5"/>
    </row>
    <row r="110" spans="1:12" s="6" customFormat="1" ht="38.25" x14ac:dyDescent="0.2">
      <c r="A110" s="5"/>
      <c r="B110" s="16" t="s">
        <v>59</v>
      </c>
      <c r="C110" s="23" t="s">
        <v>128</v>
      </c>
      <c r="D110" s="16">
        <v>15000</v>
      </c>
      <c r="E110" s="5"/>
      <c r="F110" s="5">
        <f t="shared" si="49"/>
        <v>15000</v>
      </c>
      <c r="G110" s="5"/>
      <c r="H110" s="5"/>
      <c r="I110" s="5"/>
      <c r="J110" s="5">
        <v>15000</v>
      </c>
      <c r="K110" s="5"/>
      <c r="L110" s="5"/>
    </row>
    <row r="111" spans="1:12" s="6" customFormat="1" ht="23.25" customHeight="1" x14ac:dyDescent="0.2">
      <c r="A111" s="5"/>
      <c r="B111" s="16" t="s">
        <v>58</v>
      </c>
      <c r="C111" s="23" t="s">
        <v>128</v>
      </c>
      <c r="D111" s="16">
        <v>6000</v>
      </c>
      <c r="E111" s="5"/>
      <c r="F111" s="5">
        <f t="shared" si="49"/>
        <v>6000</v>
      </c>
      <c r="G111" s="5"/>
      <c r="H111" s="5"/>
      <c r="I111" s="5"/>
      <c r="J111" s="5">
        <v>6000</v>
      </c>
      <c r="K111" s="5"/>
      <c r="L111" s="5"/>
    </row>
    <row r="112" spans="1:12" s="13" customFormat="1" ht="12.75" x14ac:dyDescent="0.2">
      <c r="A112" s="14"/>
      <c r="B112" s="14" t="s">
        <v>66</v>
      </c>
      <c r="C112" s="24"/>
      <c r="D112" s="14">
        <f t="shared" ref="D112:E112" si="70">SUM(D113:D123)</f>
        <v>65500</v>
      </c>
      <c r="E112" s="14">
        <f t="shared" si="70"/>
        <v>0</v>
      </c>
      <c r="F112" s="14">
        <f t="shared" si="49"/>
        <v>65500</v>
      </c>
      <c r="G112" s="14">
        <f>SUM(G113:G123)</f>
        <v>0</v>
      </c>
      <c r="H112" s="14">
        <f t="shared" ref="H112:L112" si="71">SUM(H113:H123)</f>
        <v>0</v>
      </c>
      <c r="I112" s="14">
        <f t="shared" si="71"/>
        <v>0</v>
      </c>
      <c r="J112" s="14">
        <f t="shared" si="71"/>
        <v>65500</v>
      </c>
      <c r="K112" s="14">
        <f t="shared" si="71"/>
        <v>0</v>
      </c>
      <c r="L112" s="14">
        <f t="shared" si="71"/>
        <v>0</v>
      </c>
    </row>
    <row r="113" spans="1:12" s="6" customFormat="1" ht="25.5" x14ac:dyDescent="0.2">
      <c r="A113" s="5"/>
      <c r="B113" s="5" t="s">
        <v>40</v>
      </c>
      <c r="C113" s="23" t="s">
        <v>128</v>
      </c>
      <c r="D113" s="5">
        <f>+F113</f>
        <v>1600</v>
      </c>
      <c r="E113" s="5"/>
      <c r="F113" s="5">
        <f t="shared" si="49"/>
        <v>1600</v>
      </c>
      <c r="G113" s="5"/>
      <c r="H113" s="5"/>
      <c r="I113" s="5"/>
      <c r="J113" s="5">
        <v>1600</v>
      </c>
      <c r="K113" s="5"/>
      <c r="L113" s="5"/>
    </row>
    <row r="114" spans="1:12" s="6" customFormat="1" ht="25.5" x14ac:dyDescent="0.2">
      <c r="A114" s="5"/>
      <c r="B114" s="5" t="s">
        <v>42</v>
      </c>
      <c r="C114" s="23" t="s">
        <v>128</v>
      </c>
      <c r="D114" s="5">
        <f t="shared" ref="D114:D123" si="72">+F114</f>
        <v>2500</v>
      </c>
      <c r="E114" s="5"/>
      <c r="F114" s="5">
        <f t="shared" si="49"/>
        <v>2500</v>
      </c>
      <c r="G114" s="5"/>
      <c r="H114" s="5"/>
      <c r="I114" s="5"/>
      <c r="J114" s="5">
        <v>2500</v>
      </c>
      <c r="K114" s="5"/>
      <c r="L114" s="5"/>
    </row>
    <row r="115" spans="1:12" s="6" customFormat="1" ht="12.75" x14ac:dyDescent="0.2">
      <c r="A115" s="5"/>
      <c r="B115" s="5" t="s">
        <v>43</v>
      </c>
      <c r="C115" s="23" t="s">
        <v>128</v>
      </c>
      <c r="D115" s="5">
        <f t="shared" si="72"/>
        <v>500</v>
      </c>
      <c r="E115" s="5"/>
      <c r="F115" s="5">
        <f t="shared" si="49"/>
        <v>500</v>
      </c>
      <c r="G115" s="5"/>
      <c r="H115" s="5"/>
      <c r="I115" s="5"/>
      <c r="J115" s="5">
        <v>500</v>
      </c>
      <c r="K115" s="5"/>
      <c r="L115" s="5"/>
    </row>
    <row r="116" spans="1:12" s="6" customFormat="1" ht="12.75" x14ac:dyDescent="0.2">
      <c r="A116" s="5"/>
      <c r="B116" s="5" t="s">
        <v>44</v>
      </c>
      <c r="C116" s="23" t="s">
        <v>128</v>
      </c>
      <c r="D116" s="5">
        <f t="shared" si="72"/>
        <v>3000</v>
      </c>
      <c r="E116" s="5"/>
      <c r="F116" s="5">
        <f t="shared" si="49"/>
        <v>3000</v>
      </c>
      <c r="G116" s="5"/>
      <c r="H116" s="5"/>
      <c r="I116" s="5"/>
      <c r="J116" s="5">
        <v>3000</v>
      </c>
      <c r="K116" s="5"/>
      <c r="L116" s="5"/>
    </row>
    <row r="117" spans="1:12" s="6" customFormat="1" ht="25.5" x14ac:dyDescent="0.2">
      <c r="A117" s="5"/>
      <c r="B117" s="5" t="s">
        <v>45</v>
      </c>
      <c r="C117" s="23" t="s">
        <v>128</v>
      </c>
      <c r="D117" s="5">
        <f t="shared" si="72"/>
        <v>6000</v>
      </c>
      <c r="E117" s="5"/>
      <c r="F117" s="5">
        <f t="shared" si="49"/>
        <v>6000</v>
      </c>
      <c r="G117" s="5"/>
      <c r="H117" s="5"/>
      <c r="I117" s="5"/>
      <c r="J117" s="5">
        <v>6000</v>
      </c>
      <c r="K117" s="5"/>
      <c r="L117" s="5"/>
    </row>
    <row r="118" spans="1:12" s="6" customFormat="1" ht="12.75" x14ac:dyDescent="0.2">
      <c r="A118" s="5"/>
      <c r="B118" s="5" t="s">
        <v>46</v>
      </c>
      <c r="C118" s="23" t="s">
        <v>128</v>
      </c>
      <c r="D118" s="5">
        <f t="shared" si="72"/>
        <v>2500</v>
      </c>
      <c r="E118" s="5"/>
      <c r="F118" s="5">
        <f t="shared" si="49"/>
        <v>2500</v>
      </c>
      <c r="G118" s="5"/>
      <c r="H118" s="5"/>
      <c r="I118" s="5"/>
      <c r="J118" s="5">
        <v>2500</v>
      </c>
      <c r="K118" s="5"/>
      <c r="L118" s="5"/>
    </row>
    <row r="119" spans="1:12" s="6" customFormat="1" ht="25.5" x14ac:dyDescent="0.2">
      <c r="A119" s="5"/>
      <c r="B119" s="5" t="s">
        <v>47</v>
      </c>
      <c r="C119" s="23" t="s">
        <v>128</v>
      </c>
      <c r="D119" s="5">
        <f t="shared" si="72"/>
        <v>14000</v>
      </c>
      <c r="E119" s="5"/>
      <c r="F119" s="5">
        <f t="shared" si="49"/>
        <v>14000</v>
      </c>
      <c r="G119" s="5"/>
      <c r="H119" s="5"/>
      <c r="I119" s="5"/>
      <c r="J119" s="5">
        <v>14000</v>
      </c>
      <c r="K119" s="5"/>
      <c r="L119" s="5"/>
    </row>
    <row r="120" spans="1:12" s="6" customFormat="1" ht="25.5" x14ac:dyDescent="0.2">
      <c r="A120" s="5"/>
      <c r="B120" s="16" t="s">
        <v>54</v>
      </c>
      <c r="C120" s="23" t="s">
        <v>128</v>
      </c>
      <c r="D120" s="5">
        <f t="shared" si="72"/>
        <v>2600</v>
      </c>
      <c r="E120" s="5"/>
      <c r="F120" s="5">
        <f t="shared" si="49"/>
        <v>2600</v>
      </c>
      <c r="G120" s="5"/>
      <c r="H120" s="5"/>
      <c r="I120" s="5"/>
      <c r="J120" s="16">
        <v>2600</v>
      </c>
      <c r="K120" s="5"/>
      <c r="L120" s="5"/>
    </row>
    <row r="121" spans="1:12" s="6" customFormat="1" ht="25.5" x14ac:dyDescent="0.2">
      <c r="A121" s="5"/>
      <c r="B121" s="16" t="s">
        <v>57</v>
      </c>
      <c r="C121" s="23" t="s">
        <v>128</v>
      </c>
      <c r="D121" s="5">
        <f t="shared" si="72"/>
        <v>16500</v>
      </c>
      <c r="E121" s="5"/>
      <c r="F121" s="5">
        <f t="shared" si="49"/>
        <v>16500</v>
      </c>
      <c r="G121" s="5"/>
      <c r="H121" s="5"/>
      <c r="I121" s="5"/>
      <c r="J121" s="16">
        <v>16500</v>
      </c>
      <c r="K121" s="5"/>
      <c r="L121" s="5"/>
    </row>
    <row r="122" spans="1:12" s="6" customFormat="1" ht="25.5" x14ac:dyDescent="0.2">
      <c r="A122" s="5"/>
      <c r="B122" s="16" t="s">
        <v>55</v>
      </c>
      <c r="C122" s="23" t="s">
        <v>128</v>
      </c>
      <c r="D122" s="5">
        <f t="shared" si="72"/>
        <v>15000</v>
      </c>
      <c r="E122" s="5"/>
      <c r="F122" s="5">
        <f t="shared" si="49"/>
        <v>15000</v>
      </c>
      <c r="G122" s="5"/>
      <c r="H122" s="5"/>
      <c r="I122" s="5"/>
      <c r="J122" s="16">
        <v>15000</v>
      </c>
      <c r="K122" s="5"/>
      <c r="L122" s="5"/>
    </row>
    <row r="123" spans="1:12" s="6" customFormat="1" ht="38.25" x14ac:dyDescent="0.2">
      <c r="A123" s="5"/>
      <c r="B123" s="16" t="s">
        <v>56</v>
      </c>
      <c r="C123" s="23" t="s">
        <v>128</v>
      </c>
      <c r="D123" s="5">
        <f t="shared" si="72"/>
        <v>1300</v>
      </c>
      <c r="E123" s="5"/>
      <c r="F123" s="5">
        <f t="shared" si="49"/>
        <v>1300</v>
      </c>
      <c r="G123" s="5"/>
      <c r="H123" s="5"/>
      <c r="I123" s="5"/>
      <c r="J123" s="16">
        <v>1300</v>
      </c>
      <c r="K123" s="5"/>
      <c r="L123" s="5"/>
    </row>
    <row r="124" spans="1:12" s="13" customFormat="1" ht="12.75" x14ac:dyDescent="0.2">
      <c r="A124" s="14"/>
      <c r="B124" s="14" t="s">
        <v>69</v>
      </c>
      <c r="C124" s="24"/>
      <c r="D124" s="14">
        <f t="shared" ref="D124:E124" si="73">SUM(D125:D126)</f>
        <v>115000</v>
      </c>
      <c r="E124" s="14">
        <f t="shared" si="73"/>
        <v>0</v>
      </c>
      <c r="F124" s="14">
        <f t="shared" si="49"/>
        <v>115000</v>
      </c>
      <c r="G124" s="14">
        <f>SUM(G125:G126)</f>
        <v>0</v>
      </c>
      <c r="H124" s="14">
        <f t="shared" ref="H124:L124" si="74">SUM(H125:H126)</f>
        <v>0</v>
      </c>
      <c r="I124" s="14">
        <f t="shared" si="74"/>
        <v>0</v>
      </c>
      <c r="J124" s="14">
        <f t="shared" si="74"/>
        <v>115000</v>
      </c>
      <c r="K124" s="14">
        <f t="shared" si="74"/>
        <v>0</v>
      </c>
      <c r="L124" s="14">
        <f t="shared" si="74"/>
        <v>0</v>
      </c>
    </row>
    <row r="125" spans="1:12" s="6" customFormat="1" ht="12.75" x14ac:dyDescent="0.2">
      <c r="A125" s="5"/>
      <c r="B125" s="5" t="s">
        <v>48</v>
      </c>
      <c r="C125" s="23" t="s">
        <v>128</v>
      </c>
      <c r="D125" s="5">
        <f t="shared" ref="D125:D126" si="75">+F125</f>
        <v>90000</v>
      </c>
      <c r="E125" s="5"/>
      <c r="F125" s="5">
        <f t="shared" si="49"/>
        <v>90000</v>
      </c>
      <c r="G125" s="5"/>
      <c r="H125" s="5"/>
      <c r="I125" s="5"/>
      <c r="J125" s="5">
        <v>90000</v>
      </c>
      <c r="K125" s="5"/>
      <c r="L125" s="5"/>
    </row>
    <row r="126" spans="1:12" s="6" customFormat="1" ht="25.5" x14ac:dyDescent="0.2">
      <c r="A126" s="5"/>
      <c r="B126" s="5" t="s">
        <v>49</v>
      </c>
      <c r="C126" s="23" t="s">
        <v>128</v>
      </c>
      <c r="D126" s="5">
        <f t="shared" si="75"/>
        <v>25000</v>
      </c>
      <c r="E126" s="5"/>
      <c r="F126" s="5">
        <f t="shared" si="49"/>
        <v>25000</v>
      </c>
      <c r="G126" s="5"/>
      <c r="H126" s="5"/>
      <c r="I126" s="5"/>
      <c r="J126" s="5">
        <v>25000</v>
      </c>
      <c r="K126" s="5"/>
      <c r="L126" s="5"/>
    </row>
    <row r="127" spans="1:12" s="13" customFormat="1" ht="12.75" x14ac:dyDescent="0.2">
      <c r="A127" s="14"/>
      <c r="B127" s="14" t="s">
        <v>68</v>
      </c>
      <c r="C127" s="24"/>
      <c r="D127" s="14">
        <f t="shared" ref="D127:E127" si="76">+D128</f>
        <v>12000</v>
      </c>
      <c r="E127" s="14">
        <f t="shared" si="76"/>
        <v>0</v>
      </c>
      <c r="F127" s="14">
        <f t="shared" si="49"/>
        <v>12000</v>
      </c>
      <c r="G127" s="14">
        <f>+G128</f>
        <v>0</v>
      </c>
      <c r="H127" s="14">
        <f t="shared" ref="H127:L127" si="77">+H128</f>
        <v>0</v>
      </c>
      <c r="I127" s="14">
        <f t="shared" si="77"/>
        <v>0</v>
      </c>
      <c r="J127" s="14">
        <f t="shared" si="77"/>
        <v>12000</v>
      </c>
      <c r="K127" s="14">
        <f t="shared" si="77"/>
        <v>0</v>
      </c>
      <c r="L127" s="14">
        <f t="shared" si="77"/>
        <v>0</v>
      </c>
    </row>
    <row r="128" spans="1:12" s="6" customFormat="1" ht="12.75" x14ac:dyDescent="0.2">
      <c r="A128" s="5"/>
      <c r="B128" s="16" t="s">
        <v>28</v>
      </c>
      <c r="C128" s="23" t="s">
        <v>128</v>
      </c>
      <c r="D128" s="5">
        <f>+F128</f>
        <v>12000</v>
      </c>
      <c r="E128" s="5"/>
      <c r="F128" s="5">
        <f t="shared" si="49"/>
        <v>12000</v>
      </c>
      <c r="G128" s="5"/>
      <c r="H128" s="5"/>
      <c r="I128" s="5"/>
      <c r="J128" s="5">
        <v>12000</v>
      </c>
      <c r="K128" s="5"/>
      <c r="L128" s="5"/>
    </row>
    <row r="129" spans="1:12" s="13" customFormat="1" ht="12.75" x14ac:dyDescent="0.2">
      <c r="A129" s="14"/>
      <c r="B129" s="14" t="s">
        <v>70</v>
      </c>
      <c r="C129" s="24"/>
      <c r="D129" s="14">
        <f t="shared" ref="D129:E129" si="78">+D130</f>
        <v>90000</v>
      </c>
      <c r="E129" s="14">
        <f t="shared" si="78"/>
        <v>0</v>
      </c>
      <c r="F129" s="14">
        <f t="shared" si="49"/>
        <v>90000</v>
      </c>
      <c r="G129" s="14">
        <f>+G130</f>
        <v>90000</v>
      </c>
      <c r="H129" s="14">
        <f t="shared" ref="H129:L129" si="79">+H130</f>
        <v>0</v>
      </c>
      <c r="I129" s="14">
        <f t="shared" si="79"/>
        <v>0</v>
      </c>
      <c r="J129" s="14">
        <f t="shared" si="79"/>
        <v>0</v>
      </c>
      <c r="K129" s="14">
        <f t="shared" si="79"/>
        <v>0</v>
      </c>
      <c r="L129" s="14">
        <f t="shared" si="79"/>
        <v>0</v>
      </c>
    </row>
    <row r="130" spans="1:12" s="6" customFormat="1" ht="25.5" x14ac:dyDescent="0.2">
      <c r="A130" s="5"/>
      <c r="B130" s="18" t="s">
        <v>31</v>
      </c>
      <c r="C130" s="23" t="s">
        <v>128</v>
      </c>
      <c r="D130" s="5">
        <f>+F130</f>
        <v>90000</v>
      </c>
      <c r="E130" s="5"/>
      <c r="F130" s="5">
        <f t="shared" si="49"/>
        <v>90000</v>
      </c>
      <c r="G130" s="5">
        <v>90000</v>
      </c>
      <c r="H130" s="5"/>
      <c r="I130" s="5"/>
      <c r="J130" s="5"/>
      <c r="K130" s="5"/>
      <c r="L130" s="5"/>
    </row>
    <row r="131" spans="1:12" s="13" customFormat="1" ht="12.75" x14ac:dyDescent="0.2">
      <c r="A131" s="14"/>
      <c r="B131" s="14" t="s">
        <v>117</v>
      </c>
      <c r="C131" s="24"/>
      <c r="D131" s="14">
        <f>+D132</f>
        <v>42390</v>
      </c>
      <c r="E131" s="14">
        <f>+E132</f>
        <v>0</v>
      </c>
      <c r="F131" s="14">
        <f t="shared" si="49"/>
        <v>42390</v>
      </c>
      <c r="G131" s="14">
        <f>+G132</f>
        <v>42390</v>
      </c>
      <c r="H131" s="14">
        <f t="shared" ref="H131:L131" si="80">+H132</f>
        <v>0</v>
      </c>
      <c r="I131" s="14">
        <f t="shared" si="80"/>
        <v>0</v>
      </c>
      <c r="J131" s="14">
        <f t="shared" si="80"/>
        <v>0</v>
      </c>
      <c r="K131" s="14">
        <f t="shared" si="80"/>
        <v>0</v>
      </c>
      <c r="L131" s="14">
        <f t="shared" si="80"/>
        <v>0</v>
      </c>
    </row>
    <row r="132" spans="1:12" s="6" customFormat="1" ht="51" x14ac:dyDescent="0.2">
      <c r="A132" s="5"/>
      <c r="B132" s="5" t="s">
        <v>32</v>
      </c>
      <c r="C132" s="23" t="s">
        <v>128</v>
      </c>
      <c r="D132" s="5">
        <f>+F132</f>
        <v>42390</v>
      </c>
      <c r="E132" s="5"/>
      <c r="F132" s="5">
        <f t="shared" si="49"/>
        <v>42390</v>
      </c>
      <c r="G132" s="5">
        <v>42390</v>
      </c>
      <c r="H132" s="5"/>
      <c r="I132" s="5"/>
      <c r="J132" s="5"/>
      <c r="K132" s="5"/>
      <c r="L132" s="5"/>
    </row>
    <row r="133" spans="1:12" s="1" customFormat="1" ht="14.25" x14ac:dyDescent="0.2">
      <c r="A133" s="11" t="s">
        <v>121</v>
      </c>
      <c r="B133" s="11" t="s">
        <v>122</v>
      </c>
      <c r="C133" s="21"/>
      <c r="D133" s="11">
        <f t="shared" ref="D133:E133" si="81">+D134+D137+D143</f>
        <v>138440</v>
      </c>
      <c r="E133" s="11">
        <f t="shared" si="81"/>
        <v>2970</v>
      </c>
      <c r="F133" s="11">
        <f>SUM(G133:L133)</f>
        <v>67070</v>
      </c>
      <c r="G133" s="11">
        <f>+G134+G137+G143</f>
        <v>35000</v>
      </c>
      <c r="H133" s="11">
        <f t="shared" ref="H133:L133" si="82">+H134+H137+H143</f>
        <v>17030</v>
      </c>
      <c r="I133" s="11">
        <f t="shared" si="82"/>
        <v>0</v>
      </c>
      <c r="J133" s="11">
        <f t="shared" si="82"/>
        <v>15040</v>
      </c>
      <c r="K133" s="11">
        <f t="shared" si="82"/>
        <v>0</v>
      </c>
      <c r="L133" s="11">
        <f t="shared" si="82"/>
        <v>0</v>
      </c>
    </row>
    <row r="134" spans="1:12" s="13" customFormat="1" ht="12.75" x14ac:dyDescent="0.2">
      <c r="A134" s="12"/>
      <c r="B134" s="12" t="s">
        <v>100</v>
      </c>
      <c r="C134" s="22"/>
      <c r="D134" s="12">
        <f t="shared" ref="D134:E135" si="83">+D135</f>
        <v>15000</v>
      </c>
      <c r="E134" s="12">
        <f t="shared" si="83"/>
        <v>0</v>
      </c>
      <c r="F134" s="12">
        <f>SUM(G134:L134)</f>
        <v>15000</v>
      </c>
      <c r="G134" s="12">
        <f>+G135</f>
        <v>15000</v>
      </c>
      <c r="H134" s="12">
        <f t="shared" ref="H134:L134" si="84">+H135</f>
        <v>0</v>
      </c>
      <c r="I134" s="12">
        <f t="shared" si="84"/>
        <v>0</v>
      </c>
      <c r="J134" s="12">
        <f t="shared" si="84"/>
        <v>0</v>
      </c>
      <c r="K134" s="12">
        <f t="shared" si="84"/>
        <v>0</v>
      </c>
      <c r="L134" s="12">
        <f t="shared" si="84"/>
        <v>0</v>
      </c>
    </row>
    <row r="135" spans="1:12" s="13" customFormat="1" ht="12.75" x14ac:dyDescent="0.2">
      <c r="A135" s="14"/>
      <c r="B135" s="14" t="s">
        <v>67</v>
      </c>
      <c r="C135" s="24"/>
      <c r="D135" s="14">
        <f t="shared" si="83"/>
        <v>15000</v>
      </c>
      <c r="E135" s="14">
        <f t="shared" si="83"/>
        <v>0</v>
      </c>
      <c r="F135" s="14">
        <f t="shared" si="49"/>
        <v>15000</v>
      </c>
      <c r="G135" s="14">
        <f>+G136</f>
        <v>15000</v>
      </c>
      <c r="H135" s="14">
        <f t="shared" ref="H135:L135" si="85">+H136</f>
        <v>0</v>
      </c>
      <c r="I135" s="14">
        <f t="shared" si="85"/>
        <v>0</v>
      </c>
      <c r="J135" s="14">
        <f t="shared" si="85"/>
        <v>0</v>
      </c>
      <c r="K135" s="14">
        <f t="shared" si="85"/>
        <v>0</v>
      </c>
      <c r="L135" s="14">
        <f t="shared" si="85"/>
        <v>0</v>
      </c>
    </row>
    <row r="136" spans="1:12" s="6" customFormat="1" ht="25.5" x14ac:dyDescent="0.2">
      <c r="A136" s="5"/>
      <c r="B136" s="5" t="s">
        <v>0</v>
      </c>
      <c r="C136" s="23" t="s">
        <v>128</v>
      </c>
      <c r="D136" s="5">
        <f>+F136</f>
        <v>15000</v>
      </c>
      <c r="E136" s="5"/>
      <c r="F136" s="5">
        <f t="shared" si="49"/>
        <v>15000</v>
      </c>
      <c r="G136" s="5">
        <v>15000</v>
      </c>
      <c r="H136" s="5"/>
      <c r="I136" s="5"/>
      <c r="J136" s="5"/>
      <c r="K136" s="5"/>
      <c r="L136" s="5"/>
    </row>
    <row r="137" spans="1:12" s="13" customFormat="1" ht="25.5" x14ac:dyDescent="0.2">
      <c r="A137" s="12"/>
      <c r="B137" s="12" t="s">
        <v>94</v>
      </c>
      <c r="C137" s="22"/>
      <c r="D137" s="12">
        <f t="shared" ref="D137:E137" si="86">+D138+D140</f>
        <v>115240</v>
      </c>
      <c r="E137" s="12">
        <f t="shared" si="86"/>
        <v>2970</v>
      </c>
      <c r="F137" s="12">
        <f>SUM(G137:L137)</f>
        <v>43870</v>
      </c>
      <c r="G137" s="12">
        <f>+G138+G140</f>
        <v>20000</v>
      </c>
      <c r="H137" s="12">
        <f t="shared" ref="H137:L137" si="87">+H138+H140</f>
        <v>17030</v>
      </c>
      <c r="I137" s="12">
        <f t="shared" si="87"/>
        <v>0</v>
      </c>
      <c r="J137" s="12">
        <f t="shared" si="87"/>
        <v>6840</v>
      </c>
      <c r="K137" s="12">
        <f t="shared" si="87"/>
        <v>0</v>
      </c>
      <c r="L137" s="12">
        <f t="shared" si="87"/>
        <v>0</v>
      </c>
    </row>
    <row r="138" spans="1:12" s="13" customFormat="1" ht="12.75" x14ac:dyDescent="0.2">
      <c r="A138" s="14"/>
      <c r="B138" s="14" t="s">
        <v>67</v>
      </c>
      <c r="C138" s="24"/>
      <c r="D138" s="14">
        <f t="shared" ref="D138:E138" si="88">+D139</f>
        <v>20000</v>
      </c>
      <c r="E138" s="14">
        <f t="shared" si="88"/>
        <v>0</v>
      </c>
      <c r="F138" s="14">
        <f t="shared" ref="F138" si="89">SUM(G138:L138)</f>
        <v>20000</v>
      </c>
      <c r="G138" s="14">
        <f>+G139</f>
        <v>20000</v>
      </c>
      <c r="H138" s="14">
        <f t="shared" ref="H138" si="90">+H139</f>
        <v>0</v>
      </c>
      <c r="I138" s="14">
        <f t="shared" ref="I138" si="91">+I139</f>
        <v>0</v>
      </c>
      <c r="J138" s="14">
        <f t="shared" ref="J138" si="92">+J139</f>
        <v>0</v>
      </c>
      <c r="K138" s="14">
        <f t="shared" ref="K138" si="93">+K139</f>
        <v>0</v>
      </c>
      <c r="L138" s="14">
        <f t="shared" ref="L138" si="94">+L139</f>
        <v>0</v>
      </c>
    </row>
    <row r="139" spans="1:12" s="6" customFormat="1" ht="25.5" x14ac:dyDescent="0.2">
      <c r="A139" s="5"/>
      <c r="B139" s="5" t="s">
        <v>3</v>
      </c>
      <c r="C139" s="25" t="s">
        <v>128</v>
      </c>
      <c r="D139" s="16">
        <f>+F139</f>
        <v>20000</v>
      </c>
      <c r="E139" s="16"/>
      <c r="F139" s="5">
        <f t="shared" si="49"/>
        <v>20000</v>
      </c>
      <c r="G139" s="5">
        <v>20000</v>
      </c>
      <c r="H139" s="5"/>
      <c r="I139" s="5"/>
      <c r="J139" s="5"/>
      <c r="K139" s="5"/>
      <c r="L139" s="5"/>
    </row>
    <row r="140" spans="1:12" s="13" customFormat="1" ht="12.75" x14ac:dyDescent="0.2">
      <c r="A140" s="14"/>
      <c r="B140" s="14" t="s">
        <v>72</v>
      </c>
      <c r="C140" s="26"/>
      <c r="D140" s="19">
        <f t="shared" ref="D140:E140" si="95">SUM(D141:D142)</f>
        <v>95240</v>
      </c>
      <c r="E140" s="19">
        <f t="shared" si="95"/>
        <v>2970</v>
      </c>
      <c r="F140" s="14">
        <f t="shared" si="49"/>
        <v>23870</v>
      </c>
      <c r="G140" s="14">
        <f>SUM(G141:G142)</f>
        <v>0</v>
      </c>
      <c r="H140" s="14">
        <f t="shared" ref="H140:L140" si="96">SUM(H141:H142)</f>
        <v>17030</v>
      </c>
      <c r="I140" s="14">
        <f t="shared" si="96"/>
        <v>0</v>
      </c>
      <c r="J140" s="14">
        <f t="shared" si="96"/>
        <v>6840</v>
      </c>
      <c r="K140" s="14">
        <f t="shared" si="96"/>
        <v>0</v>
      </c>
      <c r="L140" s="14">
        <f t="shared" si="96"/>
        <v>0</v>
      </c>
    </row>
    <row r="141" spans="1:12" s="6" customFormat="1" ht="12.75" x14ac:dyDescent="0.2">
      <c r="A141" s="5"/>
      <c r="B141" s="5" t="s">
        <v>123</v>
      </c>
      <c r="C141" s="25" t="s">
        <v>128</v>
      </c>
      <c r="D141" s="16">
        <v>75240</v>
      </c>
      <c r="E141" s="16"/>
      <c r="F141" s="5">
        <f t="shared" si="49"/>
        <v>6840</v>
      </c>
      <c r="G141" s="5"/>
      <c r="H141" s="5"/>
      <c r="I141" s="5"/>
      <c r="J141" s="5">
        <v>6840</v>
      </c>
      <c r="K141" s="5"/>
      <c r="L141" s="5"/>
    </row>
    <row r="142" spans="1:12" s="6" customFormat="1" ht="25.5" x14ac:dyDescent="0.2">
      <c r="A142" s="5"/>
      <c r="B142" s="5" t="s">
        <v>37</v>
      </c>
      <c r="C142" s="25" t="s">
        <v>128</v>
      </c>
      <c r="D142" s="16">
        <v>20000</v>
      </c>
      <c r="E142" s="16">
        <v>2970</v>
      </c>
      <c r="F142" s="5">
        <f t="shared" si="49"/>
        <v>17030</v>
      </c>
      <c r="G142" s="5"/>
      <c r="H142" s="5">
        <v>17030</v>
      </c>
      <c r="I142" s="5"/>
      <c r="J142" s="5"/>
      <c r="K142" s="5"/>
      <c r="L142" s="5"/>
    </row>
    <row r="143" spans="1:12" s="13" customFormat="1" ht="25.5" x14ac:dyDescent="0.2">
      <c r="A143" s="12"/>
      <c r="B143" s="12" t="s">
        <v>96</v>
      </c>
      <c r="C143" s="22"/>
      <c r="D143" s="12">
        <f t="shared" ref="D143:E143" si="97">+D144</f>
        <v>8200</v>
      </c>
      <c r="E143" s="12">
        <f t="shared" si="97"/>
        <v>0</v>
      </c>
      <c r="F143" s="12">
        <f>SUM(G143:L143)</f>
        <v>8200</v>
      </c>
      <c r="G143" s="12">
        <f>+G144</f>
        <v>0</v>
      </c>
      <c r="H143" s="12">
        <f t="shared" ref="H143:L143" si="98">+H144</f>
        <v>0</v>
      </c>
      <c r="I143" s="12">
        <f t="shared" si="98"/>
        <v>0</v>
      </c>
      <c r="J143" s="12">
        <f t="shared" si="98"/>
        <v>8200</v>
      </c>
      <c r="K143" s="12">
        <f t="shared" si="98"/>
        <v>0</v>
      </c>
      <c r="L143" s="12">
        <f t="shared" si="98"/>
        <v>0</v>
      </c>
    </row>
    <row r="144" spans="1:12" s="13" customFormat="1" ht="12.75" x14ac:dyDescent="0.2">
      <c r="A144" s="14"/>
      <c r="B144" s="14" t="s">
        <v>67</v>
      </c>
      <c r="C144" s="24"/>
      <c r="D144" s="14">
        <f t="shared" ref="D144:E144" si="99">SUM(D145:D149)</f>
        <v>8200</v>
      </c>
      <c r="E144" s="14">
        <f t="shared" si="99"/>
        <v>0</v>
      </c>
      <c r="F144" s="14">
        <f t="shared" si="49"/>
        <v>8200</v>
      </c>
      <c r="G144" s="14">
        <f>SUM(G145:G149)</f>
        <v>0</v>
      </c>
      <c r="H144" s="14">
        <f t="shared" ref="H144:L144" si="100">SUM(H145:H149)</f>
        <v>0</v>
      </c>
      <c r="I144" s="14">
        <f t="shared" si="100"/>
        <v>0</v>
      </c>
      <c r="J144" s="14">
        <f t="shared" si="100"/>
        <v>8200</v>
      </c>
      <c r="K144" s="14">
        <f t="shared" si="100"/>
        <v>0</v>
      </c>
      <c r="L144" s="14">
        <f t="shared" si="100"/>
        <v>0</v>
      </c>
    </row>
    <row r="145" spans="1:12" s="6" customFormat="1" ht="25.5" x14ac:dyDescent="0.2">
      <c r="A145" s="5"/>
      <c r="B145" s="5" t="s">
        <v>50</v>
      </c>
      <c r="C145" s="23" t="s">
        <v>128</v>
      </c>
      <c r="D145" s="5">
        <f>+F145</f>
        <v>2500</v>
      </c>
      <c r="E145" s="5"/>
      <c r="F145" s="5">
        <f t="shared" si="49"/>
        <v>2500</v>
      </c>
      <c r="G145" s="5"/>
      <c r="H145" s="5"/>
      <c r="I145" s="5"/>
      <c r="J145" s="5">
        <v>2500</v>
      </c>
      <c r="K145" s="5"/>
      <c r="L145" s="5"/>
    </row>
    <row r="146" spans="1:12" s="6" customFormat="1" ht="12.75" x14ac:dyDescent="0.2">
      <c r="A146" s="5"/>
      <c r="B146" s="5" t="s">
        <v>51</v>
      </c>
      <c r="C146" s="23" t="s">
        <v>128</v>
      </c>
      <c r="D146" s="5">
        <f t="shared" ref="D146:D149" si="101">+F146</f>
        <v>2500</v>
      </c>
      <c r="E146" s="5"/>
      <c r="F146" s="5">
        <f t="shared" ref="F146:F152" si="102">SUM(G146:L146)</f>
        <v>2500</v>
      </c>
      <c r="G146" s="5"/>
      <c r="H146" s="5"/>
      <c r="I146" s="5"/>
      <c r="J146" s="5">
        <v>2500</v>
      </c>
      <c r="K146" s="5"/>
      <c r="L146" s="5"/>
    </row>
    <row r="147" spans="1:12" s="6" customFormat="1" ht="25.5" x14ac:dyDescent="0.2">
      <c r="A147" s="5"/>
      <c r="B147" s="16" t="s">
        <v>124</v>
      </c>
      <c r="C147" s="23" t="s">
        <v>128</v>
      </c>
      <c r="D147" s="5">
        <f t="shared" si="101"/>
        <v>1600</v>
      </c>
      <c r="E147" s="5"/>
      <c r="F147" s="5">
        <f t="shared" si="102"/>
        <v>1600</v>
      </c>
      <c r="G147" s="5"/>
      <c r="H147" s="5"/>
      <c r="I147" s="5"/>
      <c r="J147" s="16">
        <v>1600</v>
      </c>
      <c r="K147" s="5"/>
      <c r="L147" s="5"/>
    </row>
    <row r="148" spans="1:12" s="6" customFormat="1" ht="25.5" x14ac:dyDescent="0.2">
      <c r="A148" s="5"/>
      <c r="B148" s="16" t="s">
        <v>125</v>
      </c>
      <c r="C148" s="23" t="s">
        <v>128</v>
      </c>
      <c r="D148" s="5">
        <f t="shared" si="101"/>
        <v>1000</v>
      </c>
      <c r="E148" s="5"/>
      <c r="F148" s="5">
        <f t="shared" si="102"/>
        <v>1000</v>
      </c>
      <c r="G148" s="5"/>
      <c r="H148" s="5"/>
      <c r="I148" s="5"/>
      <c r="J148" s="16">
        <v>1000</v>
      </c>
      <c r="K148" s="5"/>
      <c r="L148" s="5"/>
    </row>
    <row r="149" spans="1:12" s="6" customFormat="1" ht="13.5" customHeight="1" x14ac:dyDescent="0.2">
      <c r="A149" s="5"/>
      <c r="B149" s="16" t="s">
        <v>60</v>
      </c>
      <c r="C149" s="23" t="s">
        <v>128</v>
      </c>
      <c r="D149" s="5">
        <f t="shared" si="101"/>
        <v>600</v>
      </c>
      <c r="E149" s="5"/>
      <c r="F149" s="5">
        <f t="shared" si="102"/>
        <v>600</v>
      </c>
      <c r="G149" s="5"/>
      <c r="H149" s="5"/>
      <c r="I149" s="5"/>
      <c r="J149" s="16">
        <v>600</v>
      </c>
      <c r="K149" s="5"/>
      <c r="L149" s="5"/>
    </row>
    <row r="150" spans="1:12" s="1" customFormat="1" ht="14.25" x14ac:dyDescent="0.2">
      <c r="A150" s="11" t="s">
        <v>126</v>
      </c>
      <c r="B150" s="11" t="s">
        <v>127</v>
      </c>
      <c r="C150" s="21"/>
      <c r="D150" s="11">
        <f t="shared" ref="D150:E151" si="103">+D151</f>
        <v>10000</v>
      </c>
      <c r="E150" s="11">
        <f t="shared" si="103"/>
        <v>0</v>
      </c>
      <c r="F150" s="11">
        <f>SUM(G150:L150)</f>
        <v>10000</v>
      </c>
      <c r="G150" s="11">
        <f>+G151</f>
        <v>0</v>
      </c>
      <c r="H150" s="11">
        <f t="shared" ref="H150:L151" si="104">+H151</f>
        <v>0</v>
      </c>
      <c r="I150" s="11">
        <f t="shared" si="104"/>
        <v>0</v>
      </c>
      <c r="J150" s="11">
        <f t="shared" si="104"/>
        <v>10000</v>
      </c>
      <c r="K150" s="11">
        <f t="shared" si="104"/>
        <v>0</v>
      </c>
      <c r="L150" s="11">
        <f t="shared" si="104"/>
        <v>0</v>
      </c>
    </row>
    <row r="151" spans="1:12" s="13" customFormat="1" ht="25.5" x14ac:dyDescent="0.2">
      <c r="A151" s="12"/>
      <c r="B151" s="12" t="s">
        <v>94</v>
      </c>
      <c r="C151" s="22"/>
      <c r="D151" s="12">
        <f t="shared" si="103"/>
        <v>10000</v>
      </c>
      <c r="E151" s="12">
        <f t="shared" si="103"/>
        <v>0</v>
      </c>
      <c r="F151" s="12">
        <f>SUM(G151:L151)</f>
        <v>10000</v>
      </c>
      <c r="G151" s="12">
        <f>+G152</f>
        <v>0</v>
      </c>
      <c r="H151" s="12">
        <f t="shared" si="104"/>
        <v>0</v>
      </c>
      <c r="I151" s="12">
        <f t="shared" si="104"/>
        <v>0</v>
      </c>
      <c r="J151" s="12">
        <f t="shared" si="104"/>
        <v>10000</v>
      </c>
      <c r="K151" s="12">
        <f t="shared" si="104"/>
        <v>0</v>
      </c>
      <c r="L151" s="12">
        <f t="shared" si="104"/>
        <v>0</v>
      </c>
    </row>
    <row r="152" spans="1:12" s="6" customFormat="1" ht="12.75" x14ac:dyDescent="0.2">
      <c r="A152" s="5"/>
      <c r="B152" s="16" t="s">
        <v>26</v>
      </c>
      <c r="C152" s="23" t="s">
        <v>128</v>
      </c>
      <c r="D152" s="5">
        <v>10000</v>
      </c>
      <c r="E152" s="5"/>
      <c r="F152" s="5">
        <f t="shared" si="102"/>
        <v>10000</v>
      </c>
      <c r="G152" s="5"/>
      <c r="H152" s="5"/>
      <c r="I152" s="5"/>
      <c r="J152" s="5">
        <v>10000</v>
      </c>
      <c r="K152" s="5"/>
      <c r="L152" s="5"/>
    </row>
  </sheetData>
  <mergeCells count="11">
    <mergeCell ref="K1:L1"/>
    <mergeCell ref="A2:L2"/>
    <mergeCell ref="A3:L3"/>
    <mergeCell ref="A4:L4"/>
    <mergeCell ref="G6:L6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35433070866141736" header="0.31496062992125984" footer="0.31496062992125984"/>
  <pageSetup paperSize="9" scale="90" orientation="landscape" horizontalDpi="0" verticalDpi="0" r:id="rId1"/>
  <rowBreaks count="4" manualBreakCount="4">
    <brk id="20" max="16383" man="1"/>
    <brk id="55" max="16383" man="1"/>
    <brk id="88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Николова</dc:creator>
  <cp:lastModifiedBy>Даниела Николова</cp:lastModifiedBy>
  <cp:lastPrinted>2017-01-09T11:24:15Z</cp:lastPrinted>
  <dcterms:created xsi:type="dcterms:W3CDTF">2016-12-12T07:51:53Z</dcterms:created>
  <dcterms:modified xsi:type="dcterms:W3CDTF">2017-01-25T08:27:35Z</dcterms:modified>
</cp:coreProperties>
</file>